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85" windowWidth="14805" windowHeight="7830"/>
  </bookViews>
  <sheets>
    <sheet name="Приложение 13" sheetId="1" r:id="rId1"/>
    <sheet name="Аналитика сокращ" sheetId="3" r:id="rId2"/>
  </sheets>
  <definedNames>
    <definedName name="_xlnm.Print_Titles" localSheetId="0">'Приложение 13'!$5:$6</definedName>
  </definedNames>
  <calcPr calcId="144525"/>
</workbook>
</file>

<file path=xl/calcChain.xml><?xml version="1.0" encoding="utf-8"?>
<calcChain xmlns="http://schemas.openxmlformats.org/spreadsheetml/2006/main">
  <c r="G7" i="3" l="1"/>
  <c r="H146" i="1" l="1"/>
  <c r="G146" i="1"/>
  <c r="N147" i="3"/>
  <c r="N149" i="3" s="1"/>
  <c r="M147" i="3"/>
  <c r="M149" i="3" s="1"/>
  <c r="G145" i="3"/>
  <c r="K30" i="3"/>
  <c r="K147" i="3" s="1"/>
  <c r="K149" i="3" s="1"/>
  <c r="J147" i="3"/>
  <c r="J149" i="3" s="1"/>
  <c r="I147" i="3"/>
  <c r="I149" i="3" s="1"/>
  <c r="H30" i="3"/>
  <c r="G14" i="3" l="1"/>
  <c r="G12" i="3"/>
  <c r="G10" i="3"/>
  <c r="G8" i="3"/>
  <c r="F147" i="3" l="1"/>
  <c r="F149" i="3" s="1"/>
  <c r="G146" i="3" l="1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F146" i="1"/>
  <c r="H18" i="3" l="1"/>
  <c r="L147" i="3" l="1"/>
  <c r="L149" i="3" s="1"/>
  <c r="H81" i="3" l="1"/>
  <c r="H67" i="3"/>
  <c r="H41" i="3"/>
  <c r="H38" i="3"/>
  <c r="H36" i="3"/>
  <c r="H21" i="3"/>
  <c r="H19" i="3"/>
  <c r="H17" i="3"/>
  <c r="H15" i="3"/>
  <c r="G9" i="3" l="1"/>
  <c r="G11" i="3"/>
  <c r="G13" i="3"/>
  <c r="H147" i="3"/>
  <c r="H149" i="3" s="1"/>
  <c r="G147" i="3" l="1"/>
</calcChain>
</file>

<file path=xl/sharedStrings.xml><?xml version="1.0" encoding="utf-8"?>
<sst xmlns="http://schemas.openxmlformats.org/spreadsheetml/2006/main" count="1077" uniqueCount="207">
  <si>
    <t/>
  </si>
  <si>
    <t>рублей</t>
  </si>
  <si>
    <t>Наименование объектов/мероприятий</t>
  </si>
  <si>
    <t>ГРБС</t>
  </si>
  <si>
    <t>ЦСР</t>
  </si>
  <si>
    <t>ВР</t>
  </si>
  <si>
    <t>2019 год</t>
  </si>
  <si>
    <t>1</t>
  </si>
  <si>
    <t>2</t>
  </si>
  <si>
    <t>3</t>
  </si>
  <si>
    <t>4</t>
  </si>
  <si>
    <t>5</t>
  </si>
  <si>
    <t>Объекты государственной собственности</t>
  </si>
  <si>
    <t>Реконструкция автомобильной дороги Локоть – Кретово на участке км 3+300 – км 11+150 в Брасовском районе Брянской области</t>
  </si>
  <si>
    <t>819</t>
  </si>
  <si>
    <t>0409</t>
  </si>
  <si>
    <t>410</t>
  </si>
  <si>
    <t>Реконструкция автомобильной дороги Жуковка - Косилово на участке км 3+000 – км 12+000 в Жуковском районе Брянской области</t>
  </si>
  <si>
    <t>Реконструкция автомобильной дороги Климово – Могилевцы на участке км 1+180 – км 3+980 в Климовском районе Брянской области</t>
  </si>
  <si>
    <t>Реконструкция автомобильной дороги Витовка – Первомайское – Поповка на участке км 1+200 – км 6+100 в Почепском районе Брянской области</t>
  </si>
  <si>
    <t>Объекты муниципальной собственности</t>
  </si>
  <si>
    <t>520</t>
  </si>
  <si>
    <t>Газификация н.п. Селище Навлинского района (участок №1) Брянской области</t>
  </si>
  <si>
    <t>0502</t>
  </si>
  <si>
    <t>Водоснабжение н.п. Нетьинка Брянского района Брянской области</t>
  </si>
  <si>
    <t>Школа на 1225 мест в районе старого аэропорта в Советском районе г. Брянска</t>
  </si>
  <si>
    <t>0702</t>
  </si>
  <si>
    <t>2020 год</t>
  </si>
  <si>
    <t>2021 год</t>
  </si>
  <si>
    <t>Распределение бюджетных ассигнований на осуществление бюджетных инвестиций в объекты государственной и муниципальной собственности Брянской области, софинансирование капитальных вложений в которые осуществляется за счет межбюджетных трансфертов из федерального бюджета, на 2019 год и на плановый период 2020 и 2021 годов</t>
  </si>
  <si>
    <t>Газификация н.п. Бровничи Климовского района Брянской области</t>
  </si>
  <si>
    <t>Газификация н.п. Раковка Климовского района Брянской области</t>
  </si>
  <si>
    <t>Газификация н.п. Мытничи Стародубского района Брянской области</t>
  </si>
  <si>
    <t>Газификация н.п. Жуково Унечского района Брянской области</t>
  </si>
  <si>
    <t>Газификация н.п. Кучма Унечского района Брянской области</t>
  </si>
  <si>
    <t>Газификация н.п. Павлов Унечского района Брянской области</t>
  </si>
  <si>
    <t>Реконструкция автомобильной дороги "Брянск - Смоленск" - Белоголовль на участке км 0+000 – км 5+640 в Жуковском районе Брянской области</t>
  </si>
  <si>
    <t>Реконструкция автомобильной дороги Севск - Доброводье на участке км 2+300 – км 7+390 с устройством подъезда к автомобильной дороге "Украина" в Севском районе Брянской области</t>
  </si>
  <si>
    <t>Строительство автомобильной дороги Подъезд к ферме КРС "Алешня" от автомобильной дороги "Брянск - Смоленск" в Дубровском районе Брянской области</t>
  </si>
  <si>
    <t>Газификация н.п. Полипоновка, н.п. Прыща Клетнянского района Брянской области</t>
  </si>
  <si>
    <t>Приложение 13
к Закону Брянской области
"Об областном бюджете на 2019 год и на плановый период 2019 и 2020 годов"</t>
  </si>
  <si>
    <t>ВСЕГО:</t>
  </si>
  <si>
    <t>Дворец единоборств в Советском районе г.Брянска</t>
  </si>
  <si>
    <t>Детская поликлиника на 250 посещений в смену в Фокинском районе г.Брянска</t>
  </si>
  <si>
    <t>Детский сад по ул. Романа Брянского в Советском районе г. Брянска</t>
  </si>
  <si>
    <t>0701</t>
  </si>
  <si>
    <t>Детский сад на 135 мест, в том числе 80 мест для детей в возрасте от двух месяцев до трех лет в г.Сураже</t>
  </si>
  <si>
    <t>Пристройка для размещения групп раннего возраста к детскому саду № 155 «Светлячок» в Бежицком районе г. Брянска</t>
  </si>
  <si>
    <t>2019 год с учетом уточнений</t>
  </si>
  <si>
    <t>Строительство автомобильной дороги "Украина"-Лесное в Брянском районе Брянской области</t>
  </si>
  <si>
    <t>Детский сад в районе старого аэропорта в Советском районе г.Брянск</t>
  </si>
  <si>
    <t>Рекострукция  сетей водоснабжения ул. Заводская пос. Погребы Брасовского района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</si>
  <si>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</si>
  <si>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водонапорной башней в пос. Опытная Станция Новозыбковского района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</si>
  <si>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</si>
  <si>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Водоснабжение н.п. Митьковка Климовского района Брянской области</t>
  </si>
  <si>
    <t>Водоснабжение н.п. Мостки Навлинского района Брянской области</t>
  </si>
  <si>
    <t>Реконструкция водоснабжения н.п. Салтановка Навлинского района Брянской области</t>
  </si>
  <si>
    <t>Газификация н.п. Романовка Клетнянского района Брянской области</t>
  </si>
  <si>
    <t xml:space="preserve">12 0 G5 52430 </t>
  </si>
  <si>
    <t>Строительство системы водоснабжения по ул. Мизиречская, с. Ардонь, г. Клинцы, Брянской области, 3 очередь</t>
  </si>
  <si>
    <t>Строительство сетей водоснабжения в юго-западной части г. Сельцо (1 очередь)</t>
  </si>
  <si>
    <t>Строительство сетей водоснабжения в юго-восточной части г. Сельцо (2 очередь)</t>
  </si>
  <si>
    <t>Строительство водопроводной сети по ул. Тихая п. Локоть Брасовского района Брянской области</t>
  </si>
  <si>
    <t>Реконструкция водозаборного сооружения и водопроводной сети в н.п. Антоновка Брянского района Брянской области</t>
  </si>
  <si>
    <t>Строительство станции обезжелезивания воды в с. Гордеевка Гордеевского района</t>
  </si>
  <si>
    <t>Строительство станции обезжелезивания воды в  п. Мирный Гордеевского района</t>
  </si>
  <si>
    <t xml:space="preserve">Установка станции обезжелезивания воды на скважине № 4 в г. Карачеве </t>
  </si>
  <si>
    <t>Строительство станции водоочистки п. Комаричи Комаричского района Брянской области</t>
  </si>
  <si>
    <t>Строительствор системы водоснабжения с. Лобки Погарского района Брянской области</t>
  </si>
  <si>
    <t>Строительство артезианской скважины с разводящими сетями по ул. Ново-Полянской, г. Почеп, Брянской области</t>
  </si>
  <si>
    <t>Строительство водопроводной сети в с. Баклань  Почепского района Брянской области</t>
  </si>
  <si>
    <t>Строительство водопроводной сети в п. Речица  Почепского района Брянской области</t>
  </si>
  <si>
    <t>Строительство водозаборного сооружения с водонапорной башней в с. Деменка Новозыбковского района Брянской области</t>
  </si>
  <si>
    <t>Строительство водозаборного сооружения с водонапорной башней в с. Белый Колодец Новозыбковского района Брянской области</t>
  </si>
  <si>
    <t>Строительство водозаборного сооружения с водонапорной башней в хут. Величка Новозыбковского района Брянской области</t>
  </si>
  <si>
    <t>Строительство водозаборного сооружения с водонапорной башней в д. Крутоберезка Новозыбковского района Брянской области</t>
  </si>
  <si>
    <t>Строительство сетей водоснабжения по ул. Октябрьская д. Любовшо Красногорского района</t>
  </si>
  <si>
    <t>Строительство системы водоснабжения д. Кулаги Суражского района Брянской области</t>
  </si>
  <si>
    <t>Строительство системы водоснабжения с. Новый Дроков Суражского района Брянской области</t>
  </si>
  <si>
    <t>0505</t>
  </si>
  <si>
    <t>Строительство водозаборного сооружения с водонапорной башней в с. Катичи Новозыбковского района Брянской области</t>
  </si>
  <si>
    <t>Строительство фельдшерско-акушерского пункта в н.п. Лемешовка Севского района Брянской области</t>
  </si>
  <si>
    <t>Строительство фельдшерско-акушерского пункта в н.п. Летошники Жуковского района Брянской области</t>
  </si>
  <si>
    <t>0902</t>
  </si>
  <si>
    <t>Реконструкция автомобильной дороги "Локоть-Кретово"-Турищево на участке 17+310-км 25+300 в Брасовском районе Брянской области</t>
  </si>
  <si>
    <t>Строительство физкультурно-оздоровительного комплекса в Фокинском районе г. Брянска для ГБУ БО СШОР "Локомотив"</t>
  </si>
  <si>
    <t>Строительство крытого футбольного манежа в Советском районе г. Брянска для ГБУ БО СШ "Динамо-Брянск"</t>
  </si>
  <si>
    <t xml:space="preserve">Газификация  н.п. Верховой Суражского района </t>
  </si>
  <si>
    <t xml:space="preserve">Водоснабжение н.п. Воробьевка Климовского района </t>
  </si>
  <si>
    <t>Реконструкция водозаборного сооружения и водопроводной сети в н.п. Октябрьское Добрунского сельского поселения Брянского района</t>
  </si>
  <si>
    <t>540</t>
  </si>
  <si>
    <t>Рз Пр</t>
  </si>
  <si>
    <t>17 2 С2 R5670</t>
  </si>
  <si>
    <t>14 0 18 R1110</t>
  </si>
  <si>
    <t>14 0 N1 51960</t>
  </si>
  <si>
    <t>Реконструкция стадиона "Десна" в Бежицком районе, г. Брянск (в том числе 1 этап реконструкции)</t>
  </si>
  <si>
    <t>25 1 Р5 54950</t>
  </si>
  <si>
    <t>25 1 Р5 51390</t>
  </si>
  <si>
    <t>19 4 F1 50210</t>
  </si>
  <si>
    <t>40 1 11 18650</t>
  </si>
  <si>
    <t>Газификация квартала застройки в н.п. Кабаличи Брянского района Брянской области</t>
  </si>
  <si>
    <t>Газификация н.п. Красная Жуковского района Брянской области</t>
  </si>
  <si>
    <t>Газификация н.п. Верещовский Жуковского района Брянской области</t>
  </si>
  <si>
    <t>Газификация ул. Колхозной и ул. Центральной  н.п. Дронова Карачевского района Брянской области</t>
  </si>
  <si>
    <t>Газификация н.п. Рассвет Карачевского района Брянской области</t>
  </si>
  <si>
    <t>Газификация ул. Коммуна н.п. Плоцкое Стародубского района Брянской области</t>
  </si>
  <si>
    <t>Водоснабжение н.п. Красный Бор Жуковского района Брянской области</t>
  </si>
  <si>
    <t xml:space="preserve">Реконструкция системы  водоснабжения                            с. Гордеевка Гордеевского района </t>
  </si>
  <si>
    <t>Водоснабжение н.п. Красные Дворики Карачевского района Брянской области</t>
  </si>
  <si>
    <t>Водоснабжение н.п. Мылинка Карачевского района Брянской области (2 очередь)</t>
  </si>
  <si>
    <t>Водоснабжение н.п. Истопки Климовского района Брянской области</t>
  </si>
  <si>
    <t>Водопроводная сеть по улице Первомайская в н.п. Чуровичи Климовского района Брянской области</t>
  </si>
  <si>
    <t>Реконструкция водоснабжения ул. Первомайская н.п. Гетманская Буда Климовского района Брянской области</t>
  </si>
  <si>
    <t>Реконструкция водоснабжения н.п. Лопандино Комаричского района (1 очередь строительства)</t>
  </si>
  <si>
    <t>Водоснабжение н.п. Нарость Суражского района Брянской области</t>
  </si>
  <si>
    <t>Водоснабжение н.п. Поповка Трубчевского района</t>
  </si>
  <si>
    <t>Реконструкция артезианской скважины № 3 водозабора № 2   в г. Дятьково Дятьковского района</t>
  </si>
  <si>
    <t>Строительство системы водоснабжения по ул.Заречная в д. Алешня Дубровского района</t>
  </si>
  <si>
    <t>Строительство системы водоснабжения                              п. Олсуфьево Жуковского района (2 очередь)</t>
  </si>
  <si>
    <t>Реконструкция Барановского водозабора и магистрального водовода г. Карачев</t>
  </si>
  <si>
    <t>Реконструкция водоснабжения н.п. Новотроицкое Клетнянского района Брянской области</t>
  </si>
  <si>
    <t>Реконструкция водоснабжения н.п. Мужиново Клетнянского района Брянской области</t>
  </si>
  <si>
    <t>Реконструкция водоснабжения н.п. Алень Клетнянского района Брянской области</t>
  </si>
  <si>
    <t>Реконструкция водоснабжения н.п. Акуличи Клетнянского района Брянской области</t>
  </si>
  <si>
    <t>Реконструкция водоснабжения н.п. Строительная Слобода Клетнянского района Брянской области</t>
  </si>
  <si>
    <t>Реконструкция водоснабжения н.п. Коршево Клетнянского района Брянской области</t>
  </si>
  <si>
    <t>Строительство сетей водоснабжения н.п. Старая Мармазовка Клетнянского района Брянской области</t>
  </si>
  <si>
    <t>Строительство станции очистки воды от примесей - д. Пушкарная слобода Севское городское поселение.</t>
  </si>
  <si>
    <t>16 0 Р2 51590</t>
  </si>
  <si>
    <t>Пристройка для размещения групп раннего возраста к детскому саду № 158 "Капелька" в Бежицком районе г.Брянска</t>
  </si>
  <si>
    <t>16 0 Р2 52320</t>
  </si>
  <si>
    <t>20 0 Е1 55200</t>
  </si>
  <si>
    <t>Реконструкция автомобильной дороги "Брянск - Новозыбков" - Хмелево - Согласие на участке  км 0+000 – км 1+700 в Выгоничском районе Брянской области</t>
  </si>
  <si>
    <t>Реконструкция автомобильной дороги "Дятьково - Любохна" - Большая Жукова на участке  км 3+271 - км 6+113 в Дятьковском районе Брянской области</t>
  </si>
  <si>
    <t>Строительство водозабора в г. Клинцы  Брянской области (п. Банный, 2-очередь строительства.  2 этап)</t>
  </si>
  <si>
    <t>Реконструкция водопровода по ул. Советская   пгт Белая Березка Трубчевского района  (2 очередь)</t>
  </si>
  <si>
    <t>Детский сад в микрорайоне «Мегаполис – парк»  п. Путевка Брянского района на 135 мест, из них 80 мест для детей от двух месяцев до трех лет</t>
  </si>
  <si>
    <t>Пристройка для размещения групп раннего возраста к детскому саду № 112 «Лисичка» в Володарском районе г. Брянска</t>
  </si>
  <si>
    <t>Пристройка для размещения групп раннего возраста к детскому саду № 129 «Подсолнушек» в Советском районе г. Брянска</t>
  </si>
  <si>
    <t>Пристройка для размещения групп раннего возраста к детскому саду № 53 «Зеленый огонек» в Советском районе г. Брянска</t>
  </si>
  <si>
    <t>Реконструкция автомобильной дороги Гудковский - Левенка на участке км 0+000 -  км 0+650 в Стародубском районе Брянской области</t>
  </si>
  <si>
    <t>Строительство системы водоснабжения с. Ардонь, г. Клинцы, Брянской области,  4 очередь</t>
  </si>
  <si>
    <t>Строительство системы водоснабжения по пер. 1, 2, 3 Клинцовский, с. Займище, г. Клинцы, Брянской области</t>
  </si>
  <si>
    <t>Строительство системы водоснабжения д. Верхи и д. Радица Дятьковского района</t>
  </si>
  <si>
    <t>Реконструкция системы водоснабжения   д. Чернятичи Дятьковского района</t>
  </si>
  <si>
    <t>Строительство водозаборного узла в  р.п. Дубровка Дубровского района</t>
  </si>
  <si>
    <t>Реконструкция сетей водоснабжения по ул. Озерная в д. Пеклино Дубровского района</t>
  </si>
  <si>
    <t>Строительство системы водоснабжения  п. Олсуфьево Жуковского района (2 очередь)</t>
  </si>
  <si>
    <t>Реконструкция водоснабжения  н.п. Синицкое, н.п. Мичурино Клетнянского района Брянской области</t>
  </si>
  <si>
    <t>Строительство станции разбавления и обеззараживания артезианской воды в г. Дятьково Дятьковского района</t>
  </si>
  <si>
    <t>Строительство сетей водоснабжения по  ул. Школьная, ул. Победы, ул. Молодежная  с. Перелазы Красногорского района</t>
  </si>
  <si>
    <t>Строительство сетей водоснабжения по  ул. Молодежная д. Верхличи Красногорского района</t>
  </si>
  <si>
    <t>Строительство системы водоснабжения в   с. Коржовка Голубовка мкр-н Пригородный Клинцовского района</t>
  </si>
  <si>
    <t xml:space="preserve">Строительство сетей водоснабжения по  ул. Сенной, пер. Сенному, ул. Дачной в г. Сельцо                                         </t>
  </si>
  <si>
    <t>Детский сад в п. Малое Кузьмино по ул. Мирославской г. Брянск</t>
  </si>
  <si>
    <t>Газификация ул. Луговой, Октябрьской н.п. Воронов Лог Брасовского района Брянской области</t>
  </si>
  <si>
    <t xml:space="preserve">Реконструкция системы  водоснабжения с. Гордеевка Гордеевского района </t>
  </si>
  <si>
    <t>Реконструкция водопроводных сетей  п. Кокоревка Суземского района</t>
  </si>
  <si>
    <t>Приложение 13
к Закону Брянской области "Об областном бюджете на 2019 год и на плановый период 2020 и 2021 годов"</t>
  </si>
  <si>
    <t>Строительство объекта "Автодорога по  ул. Советской (от ул. Крахмалева до  ул. Объездной) в Советском районе г. Брянска"</t>
  </si>
  <si>
    <t>Газификация ул. Луговой, Октябрьскойн.п. Воронов Лог Брасовского района Брянской области</t>
  </si>
  <si>
    <t>Водопроводная сеть по ул. Комсомольская н.п. Вишневый Климовского района</t>
  </si>
  <si>
    <t>Строительство системы водоснабжения по  ул. 2-я Пятилетка, с. Ардонь, г. Клинцы, Брянской области, 1 очередь</t>
  </si>
  <si>
    <t>Строительство системы водоснабжения по ул. 2-я Пятилетка, с. Ардонь, г. Клинцы, Брянской области, 2 очередь</t>
  </si>
  <si>
    <t>Реконструкция водопроводной сети по  ул. Чапаева и по ул. Железнодорожная п. Локоть Брасовского района Брянской области</t>
  </si>
  <si>
    <t>Реконструкция сетей водоснабжения в  г. Дятьково Дятьковского района</t>
  </si>
  <si>
    <t>Строительство системы водоснабжения  д. Верхи и д. Радица Дятьковского района</t>
  </si>
  <si>
    <t>Реконструкция системы водоснабжения  д. Чернятичи Дятьковского района</t>
  </si>
  <si>
    <t>Строительство водозаборного узла в р.п. Дубровка Дубровского района</t>
  </si>
  <si>
    <t>Реконструкция водоснабжения н.п. Синицкое, н.п. Мичурино Клетнянского района Брянской области</t>
  </si>
  <si>
    <t>Строительство сетей водоснабжения  н.п. Соловьяновка Клетнянского района Брянской области</t>
  </si>
  <si>
    <t>Строительство системы водоснабжения в  с. Коржовка Голубовка мкр-н Пригородный Клинцовского района</t>
  </si>
  <si>
    <t>Строительство станции водоочистки  п. Комаричи Комаричского района Брянской области</t>
  </si>
  <si>
    <t>Строительство сетей водоснабжения по ул. Школьная, ул. Победы, ул. Молодежная   с. Перелазы Красногорского района</t>
  </si>
  <si>
    <t>Строительство сетей водоснабжения по  ул. Субботина с. Яловка Красногорского района</t>
  </si>
  <si>
    <t xml:space="preserve">Реконструкция системы водоснабжения по   ул. Полевая, ул.Чапаева в пгт. Погар, Погарского района, Брянской области .                                                 </t>
  </si>
  <si>
    <t>Строительство системы водоснабжения по   ул. Полевая в  пгт. Погар, Погарского района, Брянской области, 2 очередь.</t>
  </si>
  <si>
    <t>Строительство системы водоснабжения по  ул. Калинина в р.п. Рогнедино Рогнединского района Брянской области</t>
  </si>
  <si>
    <t>Реконструкция водозаборного сооружения в  н.п. Логоватое Стародубского района Брянской области</t>
  </si>
  <si>
    <t>Строительство водозаборного сооружения в   н.п. Новомлынка Стародубского района Брянской области</t>
  </si>
  <si>
    <t>Реконструкция водопроводных сетей   п. Кокоревка Суземского района</t>
  </si>
  <si>
    <t>Строительство системы водоснабжения  с. Высокоселище Суражского района Брянской области</t>
  </si>
  <si>
    <t xml:space="preserve">Строительство артезианской скважины в   г. Трубчевске  </t>
  </si>
  <si>
    <t xml:space="preserve">Строительство сетей водоснабжения по ул. Сенной, пер. Сенному, ул. Дачной в  г. Сельцо                                         </t>
  </si>
  <si>
    <t>Водопроводная сеть по ул. Комсомольская  н.п. Вишневый Климовского района</t>
  </si>
  <si>
    <t>Строительство системы водоснабжения по  ул. Мизиречская, с. Ардонь, г. Клинцы, Брянской области, 3 очередь</t>
  </si>
  <si>
    <t>Реконструкция водопроводной сети по   ул. Чапаева и по ул. Железнодорожная п. Локоть Брасовского района Брянской области</t>
  </si>
  <si>
    <t>Реконструкция сетей водоснабжения в   г. Дятьково Дятьковского района</t>
  </si>
  <si>
    <t>Строительство сетей водоснабжения по   ул. Октябрьская д. Любовшо Красногорского района</t>
  </si>
  <si>
    <t>Строительство сетей водоснабжения по   ул. Субботина с. Яловка Красногорского района</t>
  </si>
  <si>
    <t>Строительство системы водоснабжения по ул. Калинина в р.п. Рогнедино Рогнединского района Брянской области</t>
  </si>
  <si>
    <t>Реконструкция водозаборного сооружения в   н.п. Логоватое Стародубского района Брянской области</t>
  </si>
  <si>
    <t xml:space="preserve">Строительство артезианской скважины в  г. Трубчевске  </t>
  </si>
  <si>
    <t>уточнения июнь</t>
  </si>
  <si>
    <t>Нераспределенные средства</t>
  </si>
  <si>
    <r>
      <t>Строительство автомобильной дороги улица Объездная от автомобильной дороги Погар-Новые Ивайтенки до Погарской картофельной фабрики с реконструкцией подъезда к Погарской картофельной фабрике через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ул. Строительная   пгт Погар Погарского района Брянской области". 1 этап: ул. Объездная без пешеходной дорожки, ул. Строительная</t>
    </r>
  </si>
  <si>
    <t>19 3 R1 53930</t>
  </si>
  <si>
    <t>Реконструкции Первомайского моста через р. Десна в Бежицком районе г. Брянска (2 пусковой комплекс)</t>
  </si>
  <si>
    <t>16 0 14R 1590</t>
  </si>
  <si>
    <t>ДС</t>
  </si>
  <si>
    <t>2020 год с учетом уточнений</t>
  </si>
  <si>
    <t>Детский сад по ул. О.Н. Строкина в районе старого аэропорта в Советском районе г.Брянск</t>
  </si>
  <si>
    <t>2021 год с учетом уточнений</t>
  </si>
  <si>
    <t>Строительство централизованного водоснабжения залинейной части города Унеча Унечского района Брянской области (2 очередь) 2этап</t>
  </si>
  <si>
    <r>
      <rPr>
        <sz val="12"/>
        <rFont val="Times New Roman"/>
        <family val="1"/>
        <charset val="204"/>
      </rPr>
      <t>Строительство</t>
    </r>
    <r>
      <rPr>
        <sz val="12"/>
        <color rgb="FFFF0000"/>
        <rFont val="Times New Roman"/>
        <family val="1"/>
        <charset val="204"/>
      </rPr>
      <t xml:space="preserve"> централизованного </t>
    </r>
    <r>
      <rPr>
        <sz val="12"/>
        <rFont val="Times New Roman"/>
        <family val="1"/>
        <charset val="204"/>
      </rPr>
      <t>водоснабжения залинейной части города Унеча Унечского района Брянской области (2 очередь) 2этап</t>
    </r>
  </si>
  <si>
    <t>Приложение 6
к Закону Брянской области
"О внесении изменений в Закон Брянской
 области "Об областном бюджете на 2019 год
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</si>
</sst>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##\ ###\ ###\ ###\ ###\ ###\ ##0.00"/>
  </numFmts>
  <fonts count="14" x14ac:knownFonts="1">
    <font>
      <sz val="10"/>
      <color rgb="FF000000"/>
      <name val="Times New Roman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CC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>
      <alignment vertical="top" wrapText="1"/>
    </xf>
    <xf numFmtId="164" fontId="9" fillId="0" borderId="0"/>
    <xf numFmtId="0" fontId="10" fillId="0" borderId="0"/>
    <xf numFmtId="0" fontId="5" fillId="0" borderId="0">
      <alignment vertical="top" wrapText="1"/>
    </xf>
  </cellStyleXfs>
  <cellXfs count="10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0" fontId="2" fillId="2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164" fontId="7" fillId="2" borderId="2" xfId="1" applyFont="1" applyFill="1" applyBorder="1" applyAlignment="1" applyProtection="1">
      <alignment horizontal="left" wrapText="1"/>
      <protection locked="0"/>
    </xf>
    <xf numFmtId="4" fontId="2" fillId="2" borderId="2" xfId="0" applyNumberFormat="1" applyFont="1" applyFill="1" applyBorder="1" applyAlignment="1">
      <alignment horizontal="right" wrapText="1"/>
    </xf>
    <xf numFmtId="164" fontId="2" fillId="2" borderId="2" xfId="1" applyFont="1" applyFill="1" applyBorder="1" applyAlignment="1" applyProtection="1">
      <alignment horizontal="left" wrapText="1"/>
      <protection locked="0"/>
    </xf>
    <xf numFmtId="49" fontId="2" fillId="0" borderId="3" xfId="0" applyNumberFormat="1" applyFont="1" applyFill="1" applyBorder="1" applyAlignment="1">
      <alignment horizontal="center" vertical="center" wrapText="1"/>
    </xf>
    <xf numFmtId="165" fontId="2" fillId="2" borderId="2" xfId="2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165" fontId="2" fillId="2" borderId="2" xfId="2" applyNumberFormat="1" applyFont="1" applyFill="1" applyBorder="1" applyAlignment="1" applyProtection="1">
      <alignment horizontal="right" wrapText="1"/>
    </xf>
    <xf numFmtId="4" fontId="2" fillId="0" borderId="4" xfId="0" applyNumberFormat="1" applyFont="1" applyFill="1" applyBorder="1" applyAlignment="1">
      <alignment horizontal="right" wrapText="1"/>
    </xf>
    <xf numFmtId="4" fontId="2" fillId="2" borderId="6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49" fontId="2" fillId="0" borderId="3" xfId="0" applyNumberFormat="1" applyFont="1" applyFill="1" applyBorder="1" applyAlignment="1">
      <alignment horizontal="center" wrapText="1"/>
    </xf>
    <xf numFmtId="0" fontId="2" fillId="2" borderId="2" xfId="2" applyNumberFormat="1" applyFont="1" applyFill="1" applyBorder="1" applyAlignment="1" applyProtection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" fontId="4" fillId="0" borderId="0" xfId="0" applyNumberFormat="1" applyFont="1" applyFill="1" applyAlignment="1">
      <alignment wrapText="1"/>
    </xf>
    <xf numFmtId="0" fontId="2" fillId="2" borderId="5" xfId="0" applyFont="1" applyFill="1" applyBorder="1" applyAlignment="1">
      <alignment horizontal="left" vertical="center" wrapText="1"/>
    </xf>
    <xf numFmtId="4" fontId="2" fillId="0" borderId="0" xfId="0" applyNumberFormat="1" applyFont="1" applyFill="1" applyAlignment="1">
      <alignment wrapText="1"/>
    </xf>
    <xf numFmtId="0" fontId="3" fillId="2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right" wrapText="1"/>
    </xf>
    <xf numFmtId="4" fontId="2" fillId="0" borderId="6" xfId="0" applyNumberFormat="1" applyFont="1" applyFill="1" applyBorder="1" applyAlignment="1">
      <alignment horizontal="right" wrapText="1"/>
    </xf>
    <xf numFmtId="0" fontId="13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righ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top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right" wrapText="1"/>
    </xf>
    <xf numFmtId="0" fontId="2" fillId="2" borderId="10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4" fontId="2" fillId="2" borderId="10" xfId="0" applyNumberFormat="1" applyFont="1" applyFill="1" applyBorder="1" applyAlignment="1">
      <alignment horizontal="right" wrapText="1"/>
    </xf>
    <xf numFmtId="0" fontId="0" fillId="0" borderId="17" xfId="0" applyFont="1" applyFill="1" applyBorder="1" applyAlignment="1">
      <alignment vertical="top" wrapText="1"/>
    </xf>
    <xf numFmtId="0" fontId="0" fillId="0" borderId="18" xfId="0" applyFont="1" applyFill="1" applyBorder="1" applyAlignment="1">
      <alignment vertical="top" wrapText="1"/>
    </xf>
    <xf numFmtId="4" fontId="2" fillId="2" borderId="2" xfId="2" applyNumberFormat="1" applyFont="1" applyFill="1" applyBorder="1" applyAlignment="1" applyProtection="1">
      <alignment horizontal="right" wrapText="1"/>
    </xf>
    <xf numFmtId="0" fontId="8" fillId="2" borderId="2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0" fillId="2" borderId="2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0" fillId="2" borderId="12" xfId="0" applyFont="1" applyFill="1" applyBorder="1" applyAlignment="1">
      <alignment horizontal="left" vertical="center" wrapText="1"/>
    </xf>
  </cellXfs>
  <cellStyles count="4">
    <cellStyle name="Excel Built-in Normal" xfId="1"/>
    <cellStyle name="Normal" xfId="0" builtinId="0"/>
    <cellStyle name="Обычный 2" xfId="2"/>
    <cellStyle name="Обычный 3" xfId="3"/>
  </cellStyles>
  <dxfs count="0"/>
  <tableStyles count="0" defaultTableStyle="TableStyleMedium9" defaultPivotStyle="PivotStyleLight16"/>
  <colors>
    <mruColors>
      <color rgb="FF3333FF"/>
      <color rgb="FF0000CC"/>
      <color rgb="FF2603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3"/>
  <sheetViews>
    <sheetView tabSelected="1" zoomScaleNormal="100" zoomScaleSheetLayoutView="80" workbookViewId="0">
      <selection activeCell="F1" sqref="F1:H1"/>
    </sheetView>
  </sheetViews>
  <sheetFormatPr defaultRowHeight="12.75" x14ac:dyDescent="0.2"/>
  <cols>
    <col min="1" max="1" width="57.83203125" style="12" customWidth="1"/>
    <col min="2" max="2" width="7.5" style="12" customWidth="1"/>
    <col min="3" max="3" width="7.83203125" style="12" customWidth="1"/>
    <col min="4" max="4" width="17.1640625" style="12" customWidth="1"/>
    <col min="5" max="5" width="5.83203125" style="12" customWidth="1"/>
    <col min="6" max="6" width="20.1640625" style="12" customWidth="1"/>
    <col min="7" max="7" width="19.83203125" style="12" customWidth="1"/>
    <col min="8" max="8" width="20.6640625" style="12" customWidth="1"/>
    <col min="9" max="16384" width="9.33203125" style="1"/>
  </cols>
  <sheetData>
    <row r="1" spans="1:8" ht="81.75" customHeight="1" x14ac:dyDescent="0.2">
      <c r="F1" s="86" t="s">
        <v>206</v>
      </c>
      <c r="G1" s="86"/>
      <c r="H1" s="86"/>
    </row>
    <row r="2" spans="1:8" ht="57" customHeight="1" x14ac:dyDescent="0.2">
      <c r="A2" s="25" t="s">
        <v>0</v>
      </c>
      <c r="B2" s="25" t="s">
        <v>0</v>
      </c>
      <c r="C2" s="25" t="s">
        <v>0</v>
      </c>
      <c r="E2" s="26"/>
      <c r="F2" s="87" t="s">
        <v>159</v>
      </c>
      <c r="G2" s="87"/>
      <c r="H2" s="87"/>
    </row>
    <row r="3" spans="1:8" ht="51.75" customHeight="1" x14ac:dyDescent="0.2">
      <c r="A3" s="92" t="s">
        <v>29</v>
      </c>
      <c r="B3" s="92"/>
      <c r="C3" s="92"/>
      <c r="D3" s="92"/>
      <c r="E3" s="92"/>
      <c r="F3" s="92"/>
      <c r="G3" s="92"/>
      <c r="H3" s="92"/>
    </row>
    <row r="4" spans="1:8" ht="15.75" customHeight="1" x14ac:dyDescent="0.25">
      <c r="A4" s="93" t="s">
        <v>1</v>
      </c>
      <c r="B4" s="93"/>
      <c r="C4" s="93"/>
      <c r="D4" s="93"/>
      <c r="E4" s="93"/>
      <c r="F4" s="93"/>
      <c r="G4" s="93"/>
      <c r="H4" s="93"/>
    </row>
    <row r="5" spans="1:8" ht="26.25" customHeight="1" x14ac:dyDescent="0.2">
      <c r="A5" s="3" t="s">
        <v>2</v>
      </c>
      <c r="B5" s="3" t="s">
        <v>3</v>
      </c>
      <c r="C5" s="3" t="s">
        <v>92</v>
      </c>
      <c r="D5" s="3" t="s">
        <v>4</v>
      </c>
      <c r="E5" s="3" t="s">
        <v>5</v>
      </c>
      <c r="F5" s="3" t="s">
        <v>6</v>
      </c>
      <c r="G5" s="3" t="s">
        <v>27</v>
      </c>
      <c r="H5" s="3" t="s">
        <v>28</v>
      </c>
    </row>
    <row r="6" spans="1:8" ht="15.75" x14ac:dyDescent="0.2">
      <c r="A6" s="3" t="s">
        <v>7</v>
      </c>
      <c r="B6" s="3" t="s">
        <v>8</v>
      </c>
      <c r="C6" s="3" t="s">
        <v>9</v>
      </c>
      <c r="D6" s="3" t="s">
        <v>10</v>
      </c>
      <c r="E6" s="3" t="s">
        <v>11</v>
      </c>
      <c r="F6" s="3">
        <v>6</v>
      </c>
      <c r="G6" s="3">
        <v>7</v>
      </c>
      <c r="H6" s="3">
        <v>8</v>
      </c>
    </row>
    <row r="7" spans="1:8" ht="15.75" customHeight="1" x14ac:dyDescent="0.2">
      <c r="A7" s="94" t="s">
        <v>12</v>
      </c>
      <c r="B7" s="94"/>
      <c r="C7" s="94"/>
      <c r="D7" s="94"/>
      <c r="E7" s="94"/>
      <c r="F7" s="94"/>
      <c r="G7" s="94"/>
      <c r="H7" s="94"/>
    </row>
    <row r="8" spans="1:8" ht="48" customHeight="1" x14ac:dyDescent="0.2">
      <c r="A8" s="36" t="s">
        <v>36</v>
      </c>
      <c r="B8" s="4">
        <v>819</v>
      </c>
      <c r="C8" s="4" t="s">
        <v>15</v>
      </c>
      <c r="D8" s="2" t="s">
        <v>93</v>
      </c>
      <c r="E8" s="4" t="s">
        <v>16</v>
      </c>
      <c r="F8" s="55">
        <v>73465066</v>
      </c>
      <c r="G8" s="7">
        <v>0</v>
      </c>
      <c r="H8" s="7">
        <v>0</v>
      </c>
    </row>
    <row r="9" spans="1:8" ht="64.5" customHeight="1" x14ac:dyDescent="0.2">
      <c r="A9" s="36" t="s">
        <v>37</v>
      </c>
      <c r="B9" s="4" t="s">
        <v>14</v>
      </c>
      <c r="C9" s="4" t="s">
        <v>15</v>
      </c>
      <c r="D9" s="2" t="s">
        <v>93</v>
      </c>
      <c r="E9" s="4" t="s">
        <v>16</v>
      </c>
      <c r="F9" s="7">
        <v>168710666</v>
      </c>
      <c r="G9" s="7">
        <v>0</v>
      </c>
      <c r="H9" s="7">
        <v>0</v>
      </c>
    </row>
    <row r="10" spans="1:8" ht="47.25" customHeight="1" x14ac:dyDescent="0.2">
      <c r="A10" s="36" t="s">
        <v>17</v>
      </c>
      <c r="B10" s="4" t="s">
        <v>14</v>
      </c>
      <c r="C10" s="4" t="s">
        <v>15</v>
      </c>
      <c r="D10" s="2" t="s">
        <v>93</v>
      </c>
      <c r="E10" s="4" t="s">
        <v>16</v>
      </c>
      <c r="F10" s="55">
        <v>148351586</v>
      </c>
      <c r="G10" s="7">
        <v>0</v>
      </c>
      <c r="H10" s="7">
        <v>0</v>
      </c>
    </row>
    <row r="11" spans="1:8" ht="48" customHeight="1" x14ac:dyDescent="0.2">
      <c r="A11" s="36" t="s">
        <v>19</v>
      </c>
      <c r="B11" s="4" t="s">
        <v>14</v>
      </c>
      <c r="C11" s="4" t="s">
        <v>15</v>
      </c>
      <c r="D11" s="2" t="s">
        <v>93</v>
      </c>
      <c r="E11" s="4" t="s">
        <v>16</v>
      </c>
      <c r="F11" s="7">
        <v>66914024</v>
      </c>
      <c r="G11" s="7">
        <v>0</v>
      </c>
      <c r="H11" s="7">
        <v>0</v>
      </c>
    </row>
    <row r="12" spans="1:8" ht="63" x14ac:dyDescent="0.2">
      <c r="A12" s="36" t="s">
        <v>133</v>
      </c>
      <c r="B12" s="4" t="s">
        <v>14</v>
      </c>
      <c r="C12" s="4" t="s">
        <v>15</v>
      </c>
      <c r="D12" s="2" t="s">
        <v>93</v>
      </c>
      <c r="E12" s="4" t="s">
        <v>16</v>
      </c>
      <c r="F12" s="55">
        <v>40625002</v>
      </c>
      <c r="G12" s="7">
        <v>0</v>
      </c>
      <c r="H12" s="7">
        <v>0</v>
      </c>
    </row>
    <row r="13" spans="1:8" ht="48" customHeight="1" x14ac:dyDescent="0.2">
      <c r="A13" s="36" t="s">
        <v>18</v>
      </c>
      <c r="B13" s="4" t="s">
        <v>14</v>
      </c>
      <c r="C13" s="4" t="s">
        <v>15</v>
      </c>
      <c r="D13" s="2" t="s">
        <v>93</v>
      </c>
      <c r="E13" s="4" t="s">
        <v>16</v>
      </c>
      <c r="F13" s="7">
        <v>37606994</v>
      </c>
      <c r="G13" s="7">
        <v>0</v>
      </c>
      <c r="H13" s="7">
        <v>0</v>
      </c>
    </row>
    <row r="14" spans="1:8" ht="48" customHeight="1" x14ac:dyDescent="0.2">
      <c r="A14" s="36" t="s">
        <v>13</v>
      </c>
      <c r="B14" s="4" t="s">
        <v>14</v>
      </c>
      <c r="C14" s="4" t="s">
        <v>15</v>
      </c>
      <c r="D14" s="2" t="s">
        <v>93</v>
      </c>
      <c r="E14" s="4" t="s">
        <v>16</v>
      </c>
      <c r="F14" s="55">
        <v>107550904</v>
      </c>
      <c r="G14" s="7">
        <v>0</v>
      </c>
      <c r="H14" s="7"/>
    </row>
    <row r="15" spans="1:8" ht="59.25" customHeight="1" x14ac:dyDescent="0.2">
      <c r="A15" s="36" t="s">
        <v>134</v>
      </c>
      <c r="B15" s="4" t="s">
        <v>14</v>
      </c>
      <c r="C15" s="4" t="s">
        <v>15</v>
      </c>
      <c r="D15" s="2" t="s">
        <v>93</v>
      </c>
      <c r="E15" s="4" t="s">
        <v>16</v>
      </c>
      <c r="F15" s="7">
        <v>38543138</v>
      </c>
      <c r="G15" s="7">
        <v>0</v>
      </c>
      <c r="H15" s="7">
        <v>0</v>
      </c>
    </row>
    <row r="16" spans="1:8" ht="50.25" customHeight="1" x14ac:dyDescent="0.2">
      <c r="A16" s="36" t="s">
        <v>85</v>
      </c>
      <c r="B16" s="4" t="s">
        <v>14</v>
      </c>
      <c r="C16" s="4" t="s">
        <v>15</v>
      </c>
      <c r="D16" s="2" t="s">
        <v>93</v>
      </c>
      <c r="E16" s="4" t="s">
        <v>16</v>
      </c>
      <c r="F16" s="7">
        <v>0</v>
      </c>
      <c r="G16" s="7">
        <v>0</v>
      </c>
      <c r="H16" s="7">
        <v>173369456.52000001</v>
      </c>
    </row>
    <row r="17" spans="1:8" ht="31.5" x14ac:dyDescent="0.2">
      <c r="A17" s="36" t="s">
        <v>43</v>
      </c>
      <c r="B17" s="4" t="s">
        <v>14</v>
      </c>
      <c r="C17" s="23" t="s">
        <v>84</v>
      </c>
      <c r="D17" s="2" t="s">
        <v>94</v>
      </c>
      <c r="E17" s="4" t="s">
        <v>16</v>
      </c>
      <c r="F17" s="7">
        <v>345449800</v>
      </c>
      <c r="G17" s="7">
        <v>0</v>
      </c>
      <c r="H17" s="7">
        <v>0</v>
      </c>
    </row>
    <row r="18" spans="1:8" ht="45.75" customHeight="1" x14ac:dyDescent="0.2">
      <c r="A18" s="10" t="s">
        <v>82</v>
      </c>
      <c r="B18" s="11" t="s">
        <v>14</v>
      </c>
      <c r="C18" s="23" t="s">
        <v>84</v>
      </c>
      <c r="D18" s="2" t="s">
        <v>95</v>
      </c>
      <c r="E18" s="11" t="s">
        <v>16</v>
      </c>
      <c r="F18" s="24">
        <v>11910874</v>
      </c>
      <c r="G18" s="7">
        <v>0</v>
      </c>
      <c r="H18" s="7">
        <v>0</v>
      </c>
    </row>
    <row r="19" spans="1:8" ht="48.75" customHeight="1" x14ac:dyDescent="0.2">
      <c r="A19" s="10" t="s">
        <v>83</v>
      </c>
      <c r="B19" s="11" t="s">
        <v>14</v>
      </c>
      <c r="C19" s="23" t="s">
        <v>84</v>
      </c>
      <c r="D19" s="2" t="s">
        <v>95</v>
      </c>
      <c r="E19" s="11" t="s">
        <v>16</v>
      </c>
      <c r="F19" s="24">
        <v>11913290</v>
      </c>
      <c r="G19" s="7">
        <v>0</v>
      </c>
      <c r="H19" s="7">
        <v>0</v>
      </c>
    </row>
    <row r="20" spans="1:8" ht="45" customHeight="1" x14ac:dyDescent="0.2">
      <c r="A20" s="36" t="s">
        <v>96</v>
      </c>
      <c r="B20" s="4">
        <v>819</v>
      </c>
      <c r="C20" s="4">
        <v>1102</v>
      </c>
      <c r="D20" s="2" t="s">
        <v>97</v>
      </c>
      <c r="E20" s="4">
        <v>410</v>
      </c>
      <c r="F20" s="7">
        <v>110152881.36</v>
      </c>
      <c r="G20" s="7">
        <v>0</v>
      </c>
      <c r="H20" s="7">
        <v>0</v>
      </c>
    </row>
    <row r="21" spans="1:8" ht="33" customHeight="1" x14ac:dyDescent="0.2">
      <c r="A21" s="36" t="s">
        <v>42</v>
      </c>
      <c r="B21" s="4" t="s">
        <v>14</v>
      </c>
      <c r="C21" s="4">
        <v>1102</v>
      </c>
      <c r="D21" s="2" t="s">
        <v>98</v>
      </c>
      <c r="E21" s="4">
        <v>410</v>
      </c>
      <c r="F21" s="7">
        <v>661890000</v>
      </c>
      <c r="G21" s="7">
        <v>689030000</v>
      </c>
      <c r="H21" s="7">
        <v>692590000</v>
      </c>
    </row>
    <row r="22" spans="1:8" ht="46.5" customHeight="1" x14ac:dyDescent="0.2">
      <c r="A22" s="10" t="s">
        <v>86</v>
      </c>
      <c r="B22" s="4" t="s">
        <v>14</v>
      </c>
      <c r="C22" s="4">
        <v>1102</v>
      </c>
      <c r="D22" s="2" t="s">
        <v>98</v>
      </c>
      <c r="E22" s="4">
        <v>410</v>
      </c>
      <c r="F22" s="7">
        <v>0</v>
      </c>
      <c r="G22" s="7">
        <v>0</v>
      </c>
      <c r="H22" s="7">
        <v>182695252.53</v>
      </c>
    </row>
    <row r="23" spans="1:8" ht="47.25" x14ac:dyDescent="0.2">
      <c r="A23" s="52" t="s">
        <v>87</v>
      </c>
      <c r="B23" s="4" t="s">
        <v>14</v>
      </c>
      <c r="C23" s="4">
        <v>1102</v>
      </c>
      <c r="D23" s="2" t="s">
        <v>98</v>
      </c>
      <c r="E23" s="4">
        <v>410</v>
      </c>
      <c r="F23" s="7">
        <v>0</v>
      </c>
      <c r="G23" s="7">
        <v>0</v>
      </c>
      <c r="H23" s="7">
        <v>111695858.59</v>
      </c>
    </row>
    <row r="24" spans="1:8" ht="15.75" hidden="1" x14ac:dyDescent="0.2">
      <c r="A24" s="57" t="s">
        <v>195</v>
      </c>
      <c r="B24" s="61" t="s">
        <v>14</v>
      </c>
      <c r="C24" s="62" t="s">
        <v>84</v>
      </c>
      <c r="D24" s="63" t="s">
        <v>94</v>
      </c>
      <c r="E24" s="61" t="s">
        <v>16</v>
      </c>
      <c r="F24" s="64">
        <v>0</v>
      </c>
      <c r="G24" s="65">
        <v>0</v>
      </c>
      <c r="H24" s="65">
        <v>0</v>
      </c>
    </row>
    <row r="25" spans="1:8" ht="15.75" customHeight="1" x14ac:dyDescent="0.2">
      <c r="A25" s="89" t="s">
        <v>20</v>
      </c>
      <c r="B25" s="90"/>
      <c r="C25" s="90"/>
      <c r="D25" s="90"/>
      <c r="E25" s="90"/>
      <c r="F25" s="90"/>
      <c r="G25" s="90"/>
      <c r="H25" s="91"/>
    </row>
    <row r="26" spans="1:8" ht="63.75" customHeight="1" x14ac:dyDescent="0.2">
      <c r="A26" s="66" t="s">
        <v>38</v>
      </c>
      <c r="B26" s="67" t="s">
        <v>14</v>
      </c>
      <c r="C26" s="67" t="s">
        <v>15</v>
      </c>
      <c r="D26" s="68" t="s">
        <v>93</v>
      </c>
      <c r="E26" s="67" t="s">
        <v>21</v>
      </c>
      <c r="F26" s="69">
        <v>34362886</v>
      </c>
      <c r="G26" s="69">
        <v>0</v>
      </c>
      <c r="H26" s="69">
        <v>0</v>
      </c>
    </row>
    <row r="27" spans="1:8" ht="47.25" customHeight="1" x14ac:dyDescent="0.2">
      <c r="A27" s="36" t="s">
        <v>141</v>
      </c>
      <c r="B27" s="4" t="s">
        <v>14</v>
      </c>
      <c r="C27" s="4" t="s">
        <v>15</v>
      </c>
      <c r="D27" s="2" t="s">
        <v>93</v>
      </c>
      <c r="E27" s="4" t="s">
        <v>21</v>
      </c>
      <c r="F27" s="7">
        <v>10452703</v>
      </c>
      <c r="G27" s="7">
        <v>0</v>
      </c>
      <c r="H27" s="7">
        <v>0</v>
      </c>
    </row>
    <row r="28" spans="1:8" ht="30.75" customHeight="1" x14ac:dyDescent="0.2">
      <c r="A28" s="36" t="s">
        <v>49</v>
      </c>
      <c r="B28" s="4" t="s">
        <v>14</v>
      </c>
      <c r="C28" s="4" t="s">
        <v>15</v>
      </c>
      <c r="D28" s="2" t="s">
        <v>93</v>
      </c>
      <c r="E28" s="4" t="s">
        <v>21</v>
      </c>
      <c r="F28" s="7">
        <v>0</v>
      </c>
      <c r="G28" s="7">
        <v>168870239</v>
      </c>
      <c r="H28" s="7">
        <v>0</v>
      </c>
    </row>
    <row r="29" spans="1:8" ht="48" customHeight="1" x14ac:dyDescent="0.2">
      <c r="A29" s="36" t="s">
        <v>198</v>
      </c>
      <c r="B29" s="4" t="s">
        <v>14</v>
      </c>
      <c r="C29" s="4" t="s">
        <v>15</v>
      </c>
      <c r="D29" s="3" t="s">
        <v>197</v>
      </c>
      <c r="E29" s="4">
        <v>520</v>
      </c>
      <c r="F29" s="7">
        <v>217310918.06</v>
      </c>
      <c r="G29" s="7">
        <v>0</v>
      </c>
      <c r="H29" s="7">
        <v>0</v>
      </c>
    </row>
    <row r="30" spans="1:8" ht="45.75" customHeight="1" x14ac:dyDescent="0.2">
      <c r="A30" s="36" t="s">
        <v>160</v>
      </c>
      <c r="B30" s="4" t="s">
        <v>14</v>
      </c>
      <c r="C30" s="4" t="s">
        <v>15</v>
      </c>
      <c r="D30" s="2" t="s">
        <v>99</v>
      </c>
      <c r="E30" s="4">
        <v>520</v>
      </c>
      <c r="F30" s="7">
        <v>165610290</v>
      </c>
      <c r="G30" s="7">
        <v>112140030</v>
      </c>
      <c r="H30" s="7">
        <v>105093228.19</v>
      </c>
    </row>
    <row r="31" spans="1:8" s="12" customFormat="1" ht="45.75" customHeight="1" x14ac:dyDescent="0.2">
      <c r="A31" s="36" t="s">
        <v>161</v>
      </c>
      <c r="B31" s="4" t="s">
        <v>14</v>
      </c>
      <c r="C31" s="4" t="s">
        <v>23</v>
      </c>
      <c r="D31" s="3" t="s">
        <v>93</v>
      </c>
      <c r="E31" s="4" t="s">
        <v>21</v>
      </c>
      <c r="F31" s="7">
        <v>0</v>
      </c>
      <c r="G31" s="7">
        <v>380000</v>
      </c>
      <c r="H31" s="7">
        <v>0</v>
      </c>
    </row>
    <row r="32" spans="1:8" s="12" customFormat="1" ht="29.25" customHeight="1" x14ac:dyDescent="0.2">
      <c r="A32" s="10" t="s">
        <v>101</v>
      </c>
      <c r="B32" s="4" t="s">
        <v>14</v>
      </c>
      <c r="C32" s="4" t="s">
        <v>23</v>
      </c>
      <c r="D32" s="3" t="s">
        <v>93</v>
      </c>
      <c r="E32" s="4" t="s">
        <v>21</v>
      </c>
      <c r="F32" s="7">
        <v>0</v>
      </c>
      <c r="G32" s="7">
        <v>0</v>
      </c>
      <c r="H32" s="7">
        <v>7514804</v>
      </c>
    </row>
    <row r="33" spans="1:8" s="12" customFormat="1" ht="31.5" x14ac:dyDescent="0.2">
      <c r="A33" s="36" t="s">
        <v>102</v>
      </c>
      <c r="B33" s="4" t="s">
        <v>14</v>
      </c>
      <c r="C33" s="4" t="s">
        <v>23</v>
      </c>
      <c r="D33" s="3" t="s">
        <v>93</v>
      </c>
      <c r="E33" s="4" t="s">
        <v>21</v>
      </c>
      <c r="F33" s="7">
        <v>0</v>
      </c>
      <c r="G33" s="7">
        <v>5985000</v>
      </c>
      <c r="H33" s="7">
        <v>0</v>
      </c>
    </row>
    <row r="34" spans="1:8" s="12" customFormat="1" ht="31.5" x14ac:dyDescent="0.2">
      <c r="A34" s="36" t="s">
        <v>103</v>
      </c>
      <c r="B34" s="4" t="s">
        <v>14</v>
      </c>
      <c r="C34" s="4" t="s">
        <v>23</v>
      </c>
      <c r="D34" s="3" t="s">
        <v>93</v>
      </c>
      <c r="E34" s="4" t="s">
        <v>21</v>
      </c>
      <c r="F34" s="7">
        <v>0</v>
      </c>
      <c r="G34" s="7">
        <v>0</v>
      </c>
      <c r="H34" s="7">
        <v>1710000</v>
      </c>
    </row>
    <row r="35" spans="1:8" s="12" customFormat="1" ht="44.25" customHeight="1" x14ac:dyDescent="0.2">
      <c r="A35" s="36" t="s">
        <v>104</v>
      </c>
      <c r="B35" s="4" t="s">
        <v>14</v>
      </c>
      <c r="C35" s="4" t="s">
        <v>23</v>
      </c>
      <c r="D35" s="3" t="s">
        <v>93</v>
      </c>
      <c r="E35" s="4" t="s">
        <v>21</v>
      </c>
      <c r="F35" s="7">
        <v>0</v>
      </c>
      <c r="G35" s="7">
        <v>1425000</v>
      </c>
      <c r="H35" s="7">
        <v>0</v>
      </c>
    </row>
    <row r="36" spans="1:8" s="12" customFormat="1" ht="31.5" x14ac:dyDescent="0.2">
      <c r="A36" s="36" t="s">
        <v>105</v>
      </c>
      <c r="B36" s="4" t="s">
        <v>14</v>
      </c>
      <c r="C36" s="4" t="s">
        <v>23</v>
      </c>
      <c r="D36" s="3" t="s">
        <v>93</v>
      </c>
      <c r="E36" s="4" t="s">
        <v>21</v>
      </c>
      <c r="F36" s="7">
        <v>0</v>
      </c>
      <c r="G36" s="7">
        <v>2284717.39</v>
      </c>
      <c r="H36" s="7">
        <v>0</v>
      </c>
    </row>
    <row r="37" spans="1:8" s="12" customFormat="1" ht="31.5" x14ac:dyDescent="0.2">
      <c r="A37" s="36" t="s">
        <v>30</v>
      </c>
      <c r="B37" s="4" t="s">
        <v>14</v>
      </c>
      <c r="C37" s="4" t="s">
        <v>23</v>
      </c>
      <c r="D37" s="3" t="s">
        <v>93</v>
      </c>
      <c r="E37" s="4" t="s">
        <v>21</v>
      </c>
      <c r="F37" s="7">
        <v>0</v>
      </c>
      <c r="G37" s="7">
        <v>5367500</v>
      </c>
      <c r="H37" s="7">
        <v>0</v>
      </c>
    </row>
    <row r="38" spans="1:8" s="12" customFormat="1" ht="31.5" x14ac:dyDescent="0.2">
      <c r="A38" s="36" t="s">
        <v>31</v>
      </c>
      <c r="B38" s="4" t="s">
        <v>14</v>
      </c>
      <c r="C38" s="4" t="s">
        <v>23</v>
      </c>
      <c r="D38" s="3" t="s">
        <v>93</v>
      </c>
      <c r="E38" s="4" t="s">
        <v>21</v>
      </c>
      <c r="F38" s="7">
        <v>0</v>
      </c>
      <c r="G38" s="7">
        <v>3952000</v>
      </c>
      <c r="H38" s="7">
        <v>0</v>
      </c>
    </row>
    <row r="39" spans="1:8" s="12" customFormat="1" ht="31.5" x14ac:dyDescent="0.2">
      <c r="A39" s="36" t="s">
        <v>58</v>
      </c>
      <c r="B39" s="4" t="s">
        <v>14</v>
      </c>
      <c r="C39" s="4" t="s">
        <v>23</v>
      </c>
      <c r="D39" s="3" t="s">
        <v>93</v>
      </c>
      <c r="E39" s="4" t="s">
        <v>21</v>
      </c>
      <c r="F39" s="7">
        <v>0</v>
      </c>
      <c r="G39" s="7">
        <v>0</v>
      </c>
      <c r="H39" s="7">
        <v>1615000</v>
      </c>
    </row>
    <row r="40" spans="1:8" s="12" customFormat="1" ht="30.75" customHeight="1" x14ac:dyDescent="0.2">
      <c r="A40" s="36" t="s">
        <v>39</v>
      </c>
      <c r="B40" s="4" t="s">
        <v>14</v>
      </c>
      <c r="C40" s="4" t="s">
        <v>23</v>
      </c>
      <c r="D40" s="3" t="s">
        <v>93</v>
      </c>
      <c r="E40" s="4" t="s">
        <v>21</v>
      </c>
      <c r="F40" s="7">
        <v>0</v>
      </c>
      <c r="G40" s="7">
        <v>0</v>
      </c>
      <c r="H40" s="7">
        <v>7822205</v>
      </c>
    </row>
    <row r="41" spans="1:8" s="12" customFormat="1" ht="31.5" x14ac:dyDescent="0.2">
      <c r="A41" s="36" t="s">
        <v>22</v>
      </c>
      <c r="B41" s="4" t="s">
        <v>14</v>
      </c>
      <c r="C41" s="4" t="s">
        <v>23</v>
      </c>
      <c r="D41" s="3" t="s">
        <v>93</v>
      </c>
      <c r="E41" s="4" t="s">
        <v>21</v>
      </c>
      <c r="F41" s="7">
        <v>1510978.26</v>
      </c>
      <c r="G41" s="7">
        <v>0</v>
      </c>
      <c r="H41" s="7">
        <v>0</v>
      </c>
    </row>
    <row r="42" spans="1:8" s="12" customFormat="1" ht="35.25" customHeight="1" x14ac:dyDescent="0.2">
      <c r="A42" s="36" t="s">
        <v>106</v>
      </c>
      <c r="B42" s="4" t="s">
        <v>14</v>
      </c>
      <c r="C42" s="4" t="s">
        <v>23</v>
      </c>
      <c r="D42" s="3" t="s">
        <v>93</v>
      </c>
      <c r="E42" s="4" t="s">
        <v>21</v>
      </c>
      <c r="F42" s="7">
        <v>0</v>
      </c>
      <c r="G42" s="7">
        <v>950000</v>
      </c>
      <c r="H42" s="7">
        <v>0</v>
      </c>
    </row>
    <row r="43" spans="1:8" s="12" customFormat="1" ht="31.5" x14ac:dyDescent="0.2">
      <c r="A43" s="36" t="s">
        <v>32</v>
      </c>
      <c r="B43" s="4" t="s">
        <v>14</v>
      </c>
      <c r="C43" s="4" t="s">
        <v>23</v>
      </c>
      <c r="D43" s="3" t="s">
        <v>93</v>
      </c>
      <c r="E43" s="4" t="s">
        <v>21</v>
      </c>
      <c r="F43" s="7">
        <v>0</v>
      </c>
      <c r="G43" s="7">
        <v>950000</v>
      </c>
      <c r="H43" s="7">
        <v>0</v>
      </c>
    </row>
    <row r="44" spans="1:8" s="12" customFormat="1" ht="18" customHeight="1" x14ac:dyDescent="0.2">
      <c r="A44" s="36" t="s">
        <v>88</v>
      </c>
      <c r="B44" s="4" t="s">
        <v>14</v>
      </c>
      <c r="C44" s="4" t="s">
        <v>23</v>
      </c>
      <c r="D44" s="3" t="s">
        <v>93</v>
      </c>
      <c r="E44" s="4" t="s">
        <v>21</v>
      </c>
      <c r="F44" s="7">
        <v>0</v>
      </c>
      <c r="G44" s="7">
        <v>1643500</v>
      </c>
      <c r="H44" s="7">
        <v>0</v>
      </c>
    </row>
    <row r="45" spans="1:8" s="12" customFormat="1" ht="31.5" x14ac:dyDescent="0.2">
      <c r="A45" s="36" t="s">
        <v>33</v>
      </c>
      <c r="B45" s="4" t="s">
        <v>14</v>
      </c>
      <c r="C45" s="4" t="s">
        <v>23</v>
      </c>
      <c r="D45" s="3" t="s">
        <v>93</v>
      </c>
      <c r="E45" s="4" t="s">
        <v>21</v>
      </c>
      <c r="F45" s="7">
        <v>0</v>
      </c>
      <c r="G45" s="7">
        <v>2660000</v>
      </c>
      <c r="H45" s="7">
        <v>0</v>
      </c>
    </row>
    <row r="46" spans="1:8" s="12" customFormat="1" ht="31.5" x14ac:dyDescent="0.2">
      <c r="A46" s="36" t="s">
        <v>34</v>
      </c>
      <c r="B46" s="4" t="s">
        <v>14</v>
      </c>
      <c r="C46" s="4" t="s">
        <v>23</v>
      </c>
      <c r="D46" s="3" t="s">
        <v>93</v>
      </c>
      <c r="E46" s="4" t="s">
        <v>21</v>
      </c>
      <c r="F46" s="7">
        <v>0</v>
      </c>
      <c r="G46" s="7">
        <v>0</v>
      </c>
      <c r="H46" s="7">
        <v>1837465.83</v>
      </c>
    </row>
    <row r="47" spans="1:8" s="12" customFormat="1" ht="31.5" x14ac:dyDescent="0.2">
      <c r="A47" s="36" t="s">
        <v>35</v>
      </c>
      <c r="B47" s="4" t="s">
        <v>14</v>
      </c>
      <c r="C47" s="4" t="s">
        <v>23</v>
      </c>
      <c r="D47" s="3" t="s">
        <v>93</v>
      </c>
      <c r="E47" s="4" t="s">
        <v>21</v>
      </c>
      <c r="F47" s="7">
        <v>0</v>
      </c>
      <c r="G47" s="7">
        <v>0</v>
      </c>
      <c r="H47" s="7">
        <v>6149873</v>
      </c>
    </row>
    <row r="48" spans="1:8" s="12" customFormat="1" ht="31.5" x14ac:dyDescent="0.2">
      <c r="A48" s="36" t="s">
        <v>24</v>
      </c>
      <c r="B48" s="4" t="s">
        <v>14</v>
      </c>
      <c r="C48" s="4" t="s">
        <v>23</v>
      </c>
      <c r="D48" s="3" t="s">
        <v>93</v>
      </c>
      <c r="E48" s="4" t="s">
        <v>21</v>
      </c>
      <c r="F48" s="7">
        <v>21568522.760000002</v>
      </c>
      <c r="G48" s="7">
        <v>0</v>
      </c>
      <c r="H48" s="7">
        <v>0</v>
      </c>
    </row>
    <row r="49" spans="1:8" s="12" customFormat="1" ht="31.5" x14ac:dyDescent="0.2">
      <c r="A49" s="36" t="s">
        <v>107</v>
      </c>
      <c r="B49" s="4" t="s">
        <v>14</v>
      </c>
      <c r="C49" s="4" t="s">
        <v>23</v>
      </c>
      <c r="D49" s="3" t="s">
        <v>93</v>
      </c>
      <c r="E49" s="4" t="s">
        <v>21</v>
      </c>
      <c r="F49" s="7">
        <v>0</v>
      </c>
      <c r="G49" s="7">
        <v>4423728.7300000004</v>
      </c>
      <c r="H49" s="7">
        <v>0</v>
      </c>
    </row>
    <row r="50" spans="1:8" s="12" customFormat="1" ht="30.75" customHeight="1" x14ac:dyDescent="0.2">
      <c r="A50" s="36" t="s">
        <v>108</v>
      </c>
      <c r="B50" s="4" t="s">
        <v>14</v>
      </c>
      <c r="C50" s="4" t="s">
        <v>23</v>
      </c>
      <c r="D50" s="3" t="s">
        <v>93</v>
      </c>
      <c r="E50" s="4" t="s">
        <v>21</v>
      </c>
      <c r="F50" s="7">
        <v>0</v>
      </c>
      <c r="G50" s="7">
        <v>9920754.5299999993</v>
      </c>
      <c r="H50" s="7">
        <v>0</v>
      </c>
    </row>
    <row r="51" spans="1:8" s="12" customFormat="1" ht="32.25" customHeight="1" x14ac:dyDescent="0.2">
      <c r="A51" s="36" t="s">
        <v>109</v>
      </c>
      <c r="B51" s="4" t="s">
        <v>14</v>
      </c>
      <c r="C51" s="4" t="s">
        <v>23</v>
      </c>
      <c r="D51" s="3" t="s">
        <v>93</v>
      </c>
      <c r="E51" s="4" t="s">
        <v>21</v>
      </c>
      <c r="F51" s="7">
        <v>0</v>
      </c>
      <c r="G51" s="7">
        <v>0</v>
      </c>
      <c r="H51" s="7">
        <v>5424616.8499999996</v>
      </c>
    </row>
    <row r="52" spans="1:8" s="12" customFormat="1" ht="31.5" customHeight="1" x14ac:dyDescent="0.2">
      <c r="A52" s="36" t="s">
        <v>110</v>
      </c>
      <c r="B52" s="4" t="s">
        <v>14</v>
      </c>
      <c r="C52" s="4" t="s">
        <v>23</v>
      </c>
      <c r="D52" s="3" t="s">
        <v>93</v>
      </c>
      <c r="E52" s="4" t="s">
        <v>21</v>
      </c>
      <c r="F52" s="7">
        <v>0</v>
      </c>
      <c r="G52" s="7">
        <v>0</v>
      </c>
      <c r="H52" s="7">
        <v>5424616.8499999996</v>
      </c>
    </row>
    <row r="53" spans="1:8" s="12" customFormat="1" ht="31.5" x14ac:dyDescent="0.2">
      <c r="A53" s="36" t="s">
        <v>111</v>
      </c>
      <c r="B53" s="4">
        <v>819</v>
      </c>
      <c r="C53" s="4" t="s">
        <v>23</v>
      </c>
      <c r="D53" s="3" t="s">
        <v>93</v>
      </c>
      <c r="E53" s="4" t="s">
        <v>21</v>
      </c>
      <c r="F53" s="7">
        <v>0</v>
      </c>
      <c r="G53" s="7">
        <v>0</v>
      </c>
      <c r="H53" s="7">
        <v>7128135</v>
      </c>
    </row>
    <row r="54" spans="1:8" s="12" customFormat="1" ht="45" customHeight="1" x14ac:dyDescent="0.2">
      <c r="A54" s="36" t="s">
        <v>112</v>
      </c>
      <c r="B54" s="4" t="s">
        <v>14</v>
      </c>
      <c r="C54" s="4" t="s">
        <v>23</v>
      </c>
      <c r="D54" s="3" t="s">
        <v>93</v>
      </c>
      <c r="E54" s="4" t="s">
        <v>21</v>
      </c>
      <c r="F54" s="7">
        <v>777803</v>
      </c>
      <c r="G54" s="7">
        <v>0</v>
      </c>
      <c r="H54" s="7">
        <v>0</v>
      </c>
    </row>
    <row r="55" spans="1:8" s="12" customFormat="1" ht="31.5" x14ac:dyDescent="0.2">
      <c r="A55" s="36" t="s">
        <v>162</v>
      </c>
      <c r="B55" s="4" t="s">
        <v>14</v>
      </c>
      <c r="C55" s="4" t="s">
        <v>23</v>
      </c>
      <c r="D55" s="3" t="s">
        <v>93</v>
      </c>
      <c r="E55" s="4" t="s">
        <v>21</v>
      </c>
      <c r="F55" s="7">
        <v>784652.5</v>
      </c>
      <c r="G55" s="7">
        <v>0</v>
      </c>
      <c r="H55" s="7">
        <v>0</v>
      </c>
    </row>
    <row r="56" spans="1:8" s="12" customFormat="1" ht="46.5" customHeight="1" x14ac:dyDescent="0.2">
      <c r="A56" s="36" t="s">
        <v>113</v>
      </c>
      <c r="B56" s="4" t="s">
        <v>14</v>
      </c>
      <c r="C56" s="4" t="s">
        <v>23</v>
      </c>
      <c r="D56" s="3" t="s">
        <v>93</v>
      </c>
      <c r="E56" s="4" t="s">
        <v>21</v>
      </c>
      <c r="F56" s="7">
        <v>0</v>
      </c>
      <c r="G56" s="7">
        <v>1702449.4</v>
      </c>
      <c r="H56" s="7">
        <v>0</v>
      </c>
    </row>
    <row r="57" spans="1:8" s="12" customFormat="1" ht="30" customHeight="1" x14ac:dyDescent="0.2">
      <c r="A57" s="36" t="s">
        <v>89</v>
      </c>
      <c r="B57" s="4" t="s">
        <v>14</v>
      </c>
      <c r="C57" s="4" t="s">
        <v>23</v>
      </c>
      <c r="D57" s="3" t="s">
        <v>93</v>
      </c>
      <c r="E57" s="4" t="s">
        <v>21</v>
      </c>
      <c r="F57" s="7">
        <v>0</v>
      </c>
      <c r="G57" s="7">
        <v>0</v>
      </c>
      <c r="H57" s="7">
        <v>6446728.2599999998</v>
      </c>
    </row>
    <row r="58" spans="1:8" s="12" customFormat="1" ht="31.5" x14ac:dyDescent="0.2">
      <c r="A58" s="36" t="s">
        <v>55</v>
      </c>
      <c r="B58" s="4" t="s">
        <v>14</v>
      </c>
      <c r="C58" s="4" t="s">
        <v>23</v>
      </c>
      <c r="D58" s="3" t="s">
        <v>93</v>
      </c>
      <c r="E58" s="4" t="s">
        <v>21</v>
      </c>
      <c r="F58" s="7">
        <v>0</v>
      </c>
      <c r="G58" s="7">
        <v>0</v>
      </c>
      <c r="H58" s="7">
        <v>5689610.8700000001</v>
      </c>
    </row>
    <row r="59" spans="1:8" s="12" customFormat="1" ht="31.5" customHeight="1" x14ac:dyDescent="0.2">
      <c r="A59" s="36" t="s">
        <v>114</v>
      </c>
      <c r="B59" s="4" t="s">
        <v>14</v>
      </c>
      <c r="C59" s="4" t="s">
        <v>23</v>
      </c>
      <c r="D59" s="3" t="s">
        <v>93</v>
      </c>
      <c r="E59" s="4" t="s">
        <v>21</v>
      </c>
      <c r="F59" s="7">
        <v>0</v>
      </c>
      <c r="G59" s="7">
        <v>24926247.25</v>
      </c>
      <c r="H59" s="7">
        <v>0</v>
      </c>
    </row>
    <row r="60" spans="1:8" s="12" customFormat="1" ht="31.5" x14ac:dyDescent="0.2">
      <c r="A60" s="36" t="s">
        <v>56</v>
      </c>
      <c r="B60" s="4" t="s">
        <v>14</v>
      </c>
      <c r="C60" s="4" t="s">
        <v>23</v>
      </c>
      <c r="D60" s="3" t="s">
        <v>93</v>
      </c>
      <c r="E60" s="4" t="s">
        <v>21</v>
      </c>
      <c r="F60" s="7">
        <v>0</v>
      </c>
      <c r="G60" s="7">
        <v>1195733.1299999999</v>
      </c>
      <c r="H60" s="7">
        <v>0</v>
      </c>
    </row>
    <row r="61" spans="1:8" s="12" customFormat="1" ht="30.75" customHeight="1" x14ac:dyDescent="0.2">
      <c r="A61" s="36" t="s">
        <v>57</v>
      </c>
      <c r="B61" s="4" t="s">
        <v>14</v>
      </c>
      <c r="C61" s="4" t="s">
        <v>23</v>
      </c>
      <c r="D61" s="3" t="s">
        <v>93</v>
      </c>
      <c r="E61" s="4" t="s">
        <v>21</v>
      </c>
      <c r="F61" s="7">
        <v>0</v>
      </c>
      <c r="G61" s="7">
        <v>0</v>
      </c>
      <c r="H61" s="7">
        <v>10531871.15</v>
      </c>
    </row>
    <row r="62" spans="1:8" s="12" customFormat="1" ht="31.5" x14ac:dyDescent="0.2">
      <c r="A62" s="36" t="s">
        <v>115</v>
      </c>
      <c r="B62" s="4" t="s">
        <v>14</v>
      </c>
      <c r="C62" s="4" t="s">
        <v>23</v>
      </c>
      <c r="D62" s="3" t="s">
        <v>93</v>
      </c>
      <c r="E62" s="4" t="s">
        <v>21</v>
      </c>
      <c r="F62" s="7">
        <v>0</v>
      </c>
      <c r="G62" s="7">
        <v>0</v>
      </c>
      <c r="H62" s="7">
        <v>2508274.5499999998</v>
      </c>
    </row>
    <row r="63" spans="1:8" s="12" customFormat="1" ht="29.25" customHeight="1" x14ac:dyDescent="0.2">
      <c r="A63" s="36" t="s">
        <v>116</v>
      </c>
      <c r="B63" s="4" t="s">
        <v>14</v>
      </c>
      <c r="C63" s="4" t="s">
        <v>23</v>
      </c>
      <c r="D63" s="3" t="s">
        <v>93</v>
      </c>
      <c r="E63" s="4" t="s">
        <v>21</v>
      </c>
      <c r="F63" s="7">
        <v>0</v>
      </c>
      <c r="G63" s="7">
        <v>0</v>
      </c>
      <c r="H63" s="7">
        <v>2839189.95</v>
      </c>
    </row>
    <row r="64" spans="1:8" ht="46.5" customHeight="1" x14ac:dyDescent="0.2">
      <c r="A64" s="9" t="s">
        <v>163</v>
      </c>
      <c r="B64" s="4">
        <v>812</v>
      </c>
      <c r="C64" s="5" t="s">
        <v>80</v>
      </c>
      <c r="D64" s="4" t="s">
        <v>59</v>
      </c>
      <c r="E64" s="4">
        <v>522</v>
      </c>
      <c r="F64" s="7">
        <v>6745000</v>
      </c>
      <c r="G64" s="7">
        <v>0</v>
      </c>
      <c r="H64" s="7">
        <v>0</v>
      </c>
    </row>
    <row r="65" spans="1:8" ht="48" customHeight="1" x14ac:dyDescent="0.2">
      <c r="A65" s="9" t="s">
        <v>164</v>
      </c>
      <c r="B65" s="4">
        <v>812</v>
      </c>
      <c r="C65" s="5" t="s">
        <v>80</v>
      </c>
      <c r="D65" s="4" t="s">
        <v>59</v>
      </c>
      <c r="E65" s="4">
        <v>522</v>
      </c>
      <c r="F65" s="7">
        <v>0</v>
      </c>
      <c r="G65" s="7">
        <v>6000000</v>
      </c>
      <c r="H65" s="7">
        <v>0</v>
      </c>
    </row>
    <row r="66" spans="1:8" ht="46.5" customHeight="1" x14ac:dyDescent="0.2">
      <c r="A66" s="9" t="s">
        <v>60</v>
      </c>
      <c r="B66" s="4">
        <v>812</v>
      </c>
      <c r="C66" s="5" t="s">
        <v>80</v>
      </c>
      <c r="D66" s="4" t="s">
        <v>59</v>
      </c>
      <c r="E66" s="4">
        <v>522</v>
      </c>
      <c r="F66" s="7">
        <v>0</v>
      </c>
      <c r="G66" s="7">
        <v>0</v>
      </c>
      <c r="H66" s="7">
        <v>13500000</v>
      </c>
    </row>
    <row r="67" spans="1:8" ht="32.25" customHeight="1" x14ac:dyDescent="0.2">
      <c r="A67" s="9" t="s">
        <v>142</v>
      </c>
      <c r="B67" s="4">
        <v>812</v>
      </c>
      <c r="C67" s="5" t="s">
        <v>80</v>
      </c>
      <c r="D67" s="4" t="s">
        <v>59</v>
      </c>
      <c r="E67" s="4">
        <v>522</v>
      </c>
      <c r="F67" s="7">
        <v>0</v>
      </c>
      <c r="G67" s="7">
        <v>0</v>
      </c>
      <c r="H67" s="7">
        <v>17500000</v>
      </c>
    </row>
    <row r="68" spans="1:8" ht="47.25" x14ac:dyDescent="0.2">
      <c r="A68" s="9" t="s">
        <v>143</v>
      </c>
      <c r="B68" s="4">
        <v>812</v>
      </c>
      <c r="C68" s="5" t="s">
        <v>80</v>
      </c>
      <c r="D68" s="4" t="s">
        <v>59</v>
      </c>
      <c r="E68" s="4">
        <v>522</v>
      </c>
      <c r="F68" s="7">
        <v>0</v>
      </c>
      <c r="G68" s="7">
        <v>0</v>
      </c>
      <c r="H68" s="7">
        <v>2000000</v>
      </c>
    </row>
    <row r="69" spans="1:8" ht="47.25" x14ac:dyDescent="0.2">
      <c r="A69" s="15" t="s">
        <v>135</v>
      </c>
      <c r="B69" s="4">
        <v>812</v>
      </c>
      <c r="C69" s="5" t="s">
        <v>80</v>
      </c>
      <c r="D69" s="4" t="s">
        <v>59</v>
      </c>
      <c r="E69" s="4">
        <v>522</v>
      </c>
      <c r="F69" s="7">
        <v>0</v>
      </c>
      <c r="G69" s="7">
        <v>0</v>
      </c>
      <c r="H69" s="7">
        <v>2500000</v>
      </c>
    </row>
    <row r="70" spans="1:8" ht="33.75" customHeight="1" x14ac:dyDescent="0.2">
      <c r="A70" s="9" t="s">
        <v>51</v>
      </c>
      <c r="B70" s="4">
        <v>812</v>
      </c>
      <c r="C70" s="5" t="s">
        <v>80</v>
      </c>
      <c r="D70" s="4" t="s">
        <v>59</v>
      </c>
      <c r="E70" s="4">
        <v>522</v>
      </c>
      <c r="F70" s="7">
        <v>2000000</v>
      </c>
      <c r="G70" s="7">
        <v>0</v>
      </c>
      <c r="H70" s="7">
        <v>0</v>
      </c>
    </row>
    <row r="71" spans="1:8" ht="33" customHeight="1" x14ac:dyDescent="0.2">
      <c r="A71" s="9" t="s">
        <v>63</v>
      </c>
      <c r="B71" s="4">
        <v>812</v>
      </c>
      <c r="C71" s="5" t="s">
        <v>80</v>
      </c>
      <c r="D71" s="4" t="s">
        <v>59</v>
      </c>
      <c r="E71" s="4">
        <v>522</v>
      </c>
      <c r="F71" s="7">
        <v>0</v>
      </c>
      <c r="G71" s="7">
        <v>1875652</v>
      </c>
      <c r="H71" s="7">
        <v>0</v>
      </c>
    </row>
    <row r="72" spans="1:8" ht="48.75" customHeight="1" x14ac:dyDescent="0.2">
      <c r="A72" s="9" t="s">
        <v>165</v>
      </c>
      <c r="B72" s="4">
        <v>812</v>
      </c>
      <c r="C72" s="5" t="s">
        <v>80</v>
      </c>
      <c r="D72" s="4" t="s">
        <v>59</v>
      </c>
      <c r="E72" s="4">
        <v>522</v>
      </c>
      <c r="F72" s="7">
        <v>0</v>
      </c>
      <c r="G72" s="7">
        <v>0</v>
      </c>
      <c r="H72" s="7">
        <v>2418582</v>
      </c>
    </row>
    <row r="73" spans="1:8" ht="47.25" x14ac:dyDescent="0.2">
      <c r="A73" s="9" t="s">
        <v>64</v>
      </c>
      <c r="B73" s="4">
        <v>812</v>
      </c>
      <c r="C73" s="5" t="s">
        <v>80</v>
      </c>
      <c r="D73" s="4" t="s">
        <v>59</v>
      </c>
      <c r="E73" s="4">
        <v>522</v>
      </c>
      <c r="F73" s="7">
        <v>0</v>
      </c>
      <c r="G73" s="7">
        <v>4500000</v>
      </c>
      <c r="H73" s="7">
        <v>0</v>
      </c>
    </row>
    <row r="74" spans="1:8" ht="63" x14ac:dyDescent="0.2">
      <c r="A74" s="37" t="s">
        <v>90</v>
      </c>
      <c r="B74" s="4">
        <v>812</v>
      </c>
      <c r="C74" s="5" t="s">
        <v>80</v>
      </c>
      <c r="D74" s="4" t="s">
        <v>59</v>
      </c>
      <c r="E74" s="4">
        <v>522</v>
      </c>
      <c r="F74" s="7">
        <v>0</v>
      </c>
      <c r="G74" s="7">
        <v>0</v>
      </c>
      <c r="H74" s="7">
        <v>3990000</v>
      </c>
    </row>
    <row r="75" spans="1:8" ht="31.5" x14ac:dyDescent="0.2">
      <c r="A75" s="9" t="s">
        <v>65</v>
      </c>
      <c r="B75" s="4">
        <v>812</v>
      </c>
      <c r="C75" s="5" t="s">
        <v>80</v>
      </c>
      <c r="D75" s="4" t="s">
        <v>59</v>
      </c>
      <c r="E75" s="4">
        <v>522</v>
      </c>
      <c r="F75" s="7">
        <v>0</v>
      </c>
      <c r="G75" s="7">
        <v>20000000</v>
      </c>
      <c r="H75" s="7">
        <v>0</v>
      </c>
    </row>
    <row r="76" spans="1:8" ht="31.5" x14ac:dyDescent="0.2">
      <c r="A76" s="9" t="s">
        <v>66</v>
      </c>
      <c r="B76" s="4">
        <v>812</v>
      </c>
      <c r="C76" s="5" t="s">
        <v>80</v>
      </c>
      <c r="D76" s="4" t="s">
        <v>59</v>
      </c>
      <c r="E76" s="4">
        <v>522</v>
      </c>
      <c r="F76" s="7">
        <v>0</v>
      </c>
      <c r="G76" s="7">
        <v>0</v>
      </c>
      <c r="H76" s="7">
        <v>20000000</v>
      </c>
    </row>
    <row r="77" spans="1:8" ht="47.25" x14ac:dyDescent="0.2">
      <c r="A77" s="9" t="s">
        <v>150</v>
      </c>
      <c r="B77" s="4">
        <v>812</v>
      </c>
      <c r="C77" s="5" t="s">
        <v>80</v>
      </c>
      <c r="D77" s="4" t="s">
        <v>59</v>
      </c>
      <c r="E77" s="4">
        <v>522</v>
      </c>
      <c r="F77" s="7">
        <v>0</v>
      </c>
      <c r="G77" s="7">
        <v>0</v>
      </c>
      <c r="H77" s="7">
        <v>25000000</v>
      </c>
    </row>
    <row r="78" spans="1:8" ht="31.5" x14ac:dyDescent="0.2">
      <c r="A78" s="9" t="s">
        <v>166</v>
      </c>
      <c r="B78" s="4">
        <v>812</v>
      </c>
      <c r="C78" s="5" t="s">
        <v>80</v>
      </c>
      <c r="D78" s="4" t="s">
        <v>59</v>
      </c>
      <c r="E78" s="4">
        <v>522</v>
      </c>
      <c r="F78" s="7">
        <v>0</v>
      </c>
      <c r="G78" s="7">
        <v>3421823</v>
      </c>
      <c r="H78" s="7">
        <v>0</v>
      </c>
    </row>
    <row r="79" spans="1:8" ht="36" customHeight="1" x14ac:dyDescent="0.2">
      <c r="A79" s="9" t="s">
        <v>117</v>
      </c>
      <c r="B79" s="4">
        <v>812</v>
      </c>
      <c r="C79" s="5" t="s">
        <v>80</v>
      </c>
      <c r="D79" s="4" t="s">
        <v>59</v>
      </c>
      <c r="E79" s="4">
        <v>522</v>
      </c>
      <c r="F79" s="7">
        <v>0</v>
      </c>
      <c r="G79" s="7">
        <v>0</v>
      </c>
      <c r="H79" s="7">
        <v>1500000</v>
      </c>
    </row>
    <row r="80" spans="1:8" ht="31.5" x14ac:dyDescent="0.2">
      <c r="A80" s="9" t="s">
        <v>167</v>
      </c>
      <c r="B80" s="4">
        <v>812</v>
      </c>
      <c r="C80" s="5" t="s">
        <v>80</v>
      </c>
      <c r="D80" s="4" t="s">
        <v>59</v>
      </c>
      <c r="E80" s="4">
        <v>522</v>
      </c>
      <c r="F80" s="7">
        <v>0</v>
      </c>
      <c r="G80" s="7">
        <v>11000000</v>
      </c>
      <c r="H80" s="7">
        <v>0</v>
      </c>
    </row>
    <row r="81" spans="1:8" ht="31.5" x14ac:dyDescent="0.2">
      <c r="A81" s="9" t="s">
        <v>168</v>
      </c>
      <c r="B81" s="4">
        <v>812</v>
      </c>
      <c r="C81" s="5" t="s">
        <v>80</v>
      </c>
      <c r="D81" s="4" t="s">
        <v>59</v>
      </c>
      <c r="E81" s="4">
        <v>522</v>
      </c>
      <c r="F81" s="7">
        <v>0</v>
      </c>
      <c r="G81" s="7">
        <v>0</v>
      </c>
      <c r="H81" s="7">
        <v>10000000</v>
      </c>
    </row>
    <row r="82" spans="1:8" ht="33.75" customHeight="1" x14ac:dyDescent="0.2">
      <c r="A82" s="37" t="s">
        <v>169</v>
      </c>
      <c r="B82" s="4">
        <v>812</v>
      </c>
      <c r="C82" s="5" t="s">
        <v>80</v>
      </c>
      <c r="D82" s="4" t="s">
        <v>59</v>
      </c>
      <c r="E82" s="4">
        <v>522</v>
      </c>
      <c r="F82" s="7">
        <v>0</v>
      </c>
      <c r="G82" s="7">
        <v>5000000</v>
      </c>
      <c r="H82" s="7">
        <v>0</v>
      </c>
    </row>
    <row r="83" spans="1:8" ht="31.5" customHeight="1" x14ac:dyDescent="0.2">
      <c r="A83" s="37" t="s">
        <v>118</v>
      </c>
      <c r="B83" s="4">
        <v>812</v>
      </c>
      <c r="C83" s="5" t="s">
        <v>80</v>
      </c>
      <c r="D83" s="4" t="s">
        <v>59</v>
      </c>
      <c r="E83" s="4">
        <v>522</v>
      </c>
      <c r="F83" s="7">
        <v>0</v>
      </c>
      <c r="G83" s="7">
        <v>0</v>
      </c>
      <c r="H83" s="7">
        <v>2000000</v>
      </c>
    </row>
    <row r="84" spans="1:8" ht="32.25" customHeight="1" x14ac:dyDescent="0.2">
      <c r="A84" s="37" t="s">
        <v>147</v>
      </c>
      <c r="B84" s="4">
        <v>812</v>
      </c>
      <c r="C84" s="5" t="s">
        <v>80</v>
      </c>
      <c r="D84" s="4" t="s">
        <v>59</v>
      </c>
      <c r="E84" s="4">
        <v>522</v>
      </c>
      <c r="F84" s="7">
        <v>0</v>
      </c>
      <c r="G84" s="7">
        <v>0</v>
      </c>
      <c r="H84" s="7">
        <v>1000000</v>
      </c>
    </row>
    <row r="85" spans="1:8" ht="31.5" customHeight="1" x14ac:dyDescent="0.2">
      <c r="A85" s="9" t="s">
        <v>119</v>
      </c>
      <c r="B85" s="4">
        <v>812</v>
      </c>
      <c r="C85" s="5" t="s">
        <v>80</v>
      </c>
      <c r="D85" s="4" t="s">
        <v>59</v>
      </c>
      <c r="E85" s="4">
        <v>522</v>
      </c>
      <c r="F85" s="7">
        <v>0</v>
      </c>
      <c r="G85" s="7">
        <v>0</v>
      </c>
      <c r="H85" s="7">
        <v>10000000</v>
      </c>
    </row>
    <row r="86" spans="1:8" ht="31.5" x14ac:dyDescent="0.2">
      <c r="A86" s="9" t="s">
        <v>120</v>
      </c>
      <c r="B86" s="4">
        <v>812</v>
      </c>
      <c r="C86" s="5" t="s">
        <v>80</v>
      </c>
      <c r="D86" s="4" t="s">
        <v>59</v>
      </c>
      <c r="E86" s="4">
        <v>522</v>
      </c>
      <c r="F86" s="7">
        <v>0</v>
      </c>
      <c r="G86" s="7">
        <v>25000000</v>
      </c>
      <c r="H86" s="7">
        <v>0</v>
      </c>
    </row>
    <row r="87" spans="1:8" ht="31.5" x14ac:dyDescent="0.2">
      <c r="A87" s="9" t="s">
        <v>67</v>
      </c>
      <c r="B87" s="4">
        <v>812</v>
      </c>
      <c r="C87" s="5" t="s">
        <v>80</v>
      </c>
      <c r="D87" s="4" t="s">
        <v>59</v>
      </c>
      <c r="E87" s="4">
        <v>522</v>
      </c>
      <c r="F87" s="7">
        <v>0</v>
      </c>
      <c r="G87" s="7">
        <v>0</v>
      </c>
      <c r="H87" s="7">
        <v>25000000</v>
      </c>
    </row>
    <row r="88" spans="1:8" ht="47.25" x14ac:dyDescent="0.2">
      <c r="A88" s="9" t="s">
        <v>170</v>
      </c>
      <c r="B88" s="4">
        <v>812</v>
      </c>
      <c r="C88" s="5" t="s">
        <v>80</v>
      </c>
      <c r="D88" s="4" t="s">
        <v>59</v>
      </c>
      <c r="E88" s="4">
        <v>522</v>
      </c>
      <c r="F88" s="7">
        <v>0</v>
      </c>
      <c r="G88" s="7">
        <v>5000000</v>
      </c>
      <c r="H88" s="7">
        <v>0</v>
      </c>
    </row>
    <row r="89" spans="1:8" ht="33" customHeight="1" x14ac:dyDescent="0.2">
      <c r="A89" s="9" t="s">
        <v>121</v>
      </c>
      <c r="B89" s="4">
        <v>812</v>
      </c>
      <c r="C89" s="5" t="s">
        <v>80</v>
      </c>
      <c r="D89" s="4" t="s">
        <v>59</v>
      </c>
      <c r="E89" s="4">
        <v>522</v>
      </c>
      <c r="F89" s="7">
        <v>0</v>
      </c>
      <c r="G89" s="7">
        <v>0</v>
      </c>
      <c r="H89" s="7">
        <v>1700000</v>
      </c>
    </row>
    <row r="90" spans="1:8" ht="33" customHeight="1" x14ac:dyDescent="0.2">
      <c r="A90" s="9" t="s">
        <v>122</v>
      </c>
      <c r="B90" s="4">
        <v>812</v>
      </c>
      <c r="C90" s="5" t="s">
        <v>80</v>
      </c>
      <c r="D90" s="4" t="s">
        <v>59</v>
      </c>
      <c r="E90" s="4">
        <v>522</v>
      </c>
      <c r="F90" s="7">
        <v>0</v>
      </c>
      <c r="G90" s="7">
        <v>0</v>
      </c>
      <c r="H90" s="7">
        <v>3600000</v>
      </c>
    </row>
    <row r="91" spans="1:8" ht="31.5" x14ac:dyDescent="0.2">
      <c r="A91" s="9" t="s">
        <v>123</v>
      </c>
      <c r="B91" s="4">
        <v>812</v>
      </c>
      <c r="C91" s="5" t="s">
        <v>80</v>
      </c>
      <c r="D91" s="4" t="s">
        <v>59</v>
      </c>
      <c r="E91" s="4">
        <v>522</v>
      </c>
      <c r="F91" s="7">
        <v>0</v>
      </c>
      <c r="G91" s="7">
        <v>0</v>
      </c>
      <c r="H91" s="7">
        <v>3150000</v>
      </c>
    </row>
    <row r="92" spans="1:8" ht="31.5" customHeight="1" x14ac:dyDescent="0.2">
      <c r="A92" s="9" t="s">
        <v>124</v>
      </c>
      <c r="B92" s="4">
        <v>812</v>
      </c>
      <c r="C92" s="5" t="s">
        <v>80</v>
      </c>
      <c r="D92" s="4" t="s">
        <v>59</v>
      </c>
      <c r="E92" s="4">
        <v>522</v>
      </c>
      <c r="F92" s="7">
        <v>0</v>
      </c>
      <c r="G92" s="7">
        <v>0</v>
      </c>
      <c r="H92" s="7">
        <v>3800000</v>
      </c>
    </row>
    <row r="93" spans="1:8" ht="33" customHeight="1" x14ac:dyDescent="0.2">
      <c r="A93" s="9" t="s">
        <v>125</v>
      </c>
      <c r="B93" s="4">
        <v>812</v>
      </c>
      <c r="C93" s="5" t="s">
        <v>80</v>
      </c>
      <c r="D93" s="4" t="s">
        <v>59</v>
      </c>
      <c r="E93" s="4">
        <v>522</v>
      </c>
      <c r="F93" s="7">
        <v>0</v>
      </c>
      <c r="G93" s="7">
        <v>0</v>
      </c>
      <c r="H93" s="7">
        <v>5340000</v>
      </c>
    </row>
    <row r="94" spans="1:8" ht="32.25" customHeight="1" x14ac:dyDescent="0.2">
      <c r="A94" s="9" t="s">
        <v>126</v>
      </c>
      <c r="B94" s="4">
        <v>812</v>
      </c>
      <c r="C94" s="5" t="s">
        <v>80</v>
      </c>
      <c r="D94" s="4" t="s">
        <v>59</v>
      </c>
      <c r="E94" s="4">
        <v>522</v>
      </c>
      <c r="F94" s="7">
        <v>0</v>
      </c>
      <c r="G94" s="7">
        <v>0</v>
      </c>
      <c r="H94" s="7">
        <v>3730000</v>
      </c>
    </row>
    <row r="95" spans="1:8" ht="31.5" customHeight="1" x14ac:dyDescent="0.2">
      <c r="A95" s="9" t="s">
        <v>127</v>
      </c>
      <c r="B95" s="4">
        <v>812</v>
      </c>
      <c r="C95" s="5" t="s">
        <v>80</v>
      </c>
      <c r="D95" s="4" t="s">
        <v>59</v>
      </c>
      <c r="E95" s="4">
        <v>522</v>
      </c>
      <c r="F95" s="7">
        <v>0</v>
      </c>
      <c r="G95" s="7">
        <v>0</v>
      </c>
      <c r="H95" s="7">
        <v>9500000</v>
      </c>
    </row>
    <row r="96" spans="1:8" ht="47.25" x14ac:dyDescent="0.2">
      <c r="A96" s="9" t="s">
        <v>171</v>
      </c>
      <c r="B96" s="4">
        <v>812</v>
      </c>
      <c r="C96" s="5" t="s">
        <v>80</v>
      </c>
      <c r="D96" s="4" t="s">
        <v>59</v>
      </c>
      <c r="E96" s="4">
        <v>522</v>
      </c>
      <c r="F96" s="7">
        <v>0</v>
      </c>
      <c r="G96" s="7">
        <v>0</v>
      </c>
      <c r="H96" s="7">
        <v>6000000</v>
      </c>
    </row>
    <row r="97" spans="1:8" ht="47.25" x14ac:dyDescent="0.2">
      <c r="A97" s="9" t="s">
        <v>172</v>
      </c>
      <c r="B97" s="4">
        <v>812</v>
      </c>
      <c r="C97" s="5" t="s">
        <v>80</v>
      </c>
      <c r="D97" s="4" t="s">
        <v>59</v>
      </c>
      <c r="E97" s="4">
        <v>522</v>
      </c>
      <c r="F97" s="7">
        <v>0</v>
      </c>
      <c r="G97" s="7">
        <v>8000000</v>
      </c>
      <c r="H97" s="7">
        <v>0</v>
      </c>
    </row>
    <row r="98" spans="1:8" ht="30" customHeight="1" x14ac:dyDescent="0.2">
      <c r="A98" s="9" t="s">
        <v>173</v>
      </c>
      <c r="B98" s="4">
        <v>812</v>
      </c>
      <c r="C98" s="5" t="s">
        <v>80</v>
      </c>
      <c r="D98" s="4" t="s">
        <v>59</v>
      </c>
      <c r="E98" s="4">
        <v>522</v>
      </c>
      <c r="F98" s="7">
        <v>0</v>
      </c>
      <c r="G98" s="7">
        <v>0</v>
      </c>
      <c r="H98" s="7">
        <v>26851115</v>
      </c>
    </row>
    <row r="99" spans="1:8" ht="47.25" x14ac:dyDescent="0.2">
      <c r="A99" s="36" t="s">
        <v>174</v>
      </c>
      <c r="B99" s="4">
        <v>812</v>
      </c>
      <c r="C99" s="5" t="s">
        <v>80</v>
      </c>
      <c r="D99" s="4" t="s">
        <v>59</v>
      </c>
      <c r="E99" s="4">
        <v>522</v>
      </c>
      <c r="F99" s="7">
        <v>0</v>
      </c>
      <c r="G99" s="7">
        <v>2000000</v>
      </c>
      <c r="H99" s="7">
        <v>0</v>
      </c>
    </row>
    <row r="100" spans="1:8" ht="31.5" customHeight="1" x14ac:dyDescent="0.2">
      <c r="A100" s="36" t="s">
        <v>152</v>
      </c>
      <c r="B100" s="4">
        <v>812</v>
      </c>
      <c r="C100" s="5" t="s">
        <v>80</v>
      </c>
      <c r="D100" s="4" t="s">
        <v>59</v>
      </c>
      <c r="E100" s="4">
        <v>522</v>
      </c>
      <c r="F100" s="7">
        <v>0</v>
      </c>
      <c r="G100" s="7">
        <v>0</v>
      </c>
      <c r="H100" s="7">
        <v>1000000</v>
      </c>
    </row>
    <row r="101" spans="1:8" ht="31.5" customHeight="1" x14ac:dyDescent="0.2">
      <c r="A101" s="36" t="s">
        <v>77</v>
      </c>
      <c r="B101" s="4">
        <v>812</v>
      </c>
      <c r="C101" s="5" t="s">
        <v>80</v>
      </c>
      <c r="D101" s="4" t="s">
        <v>59</v>
      </c>
      <c r="E101" s="4">
        <v>522</v>
      </c>
      <c r="F101" s="7">
        <v>0</v>
      </c>
      <c r="G101" s="7">
        <v>0</v>
      </c>
      <c r="H101" s="7">
        <v>1180000</v>
      </c>
    </row>
    <row r="102" spans="1:8" ht="30.75" customHeight="1" x14ac:dyDescent="0.2">
      <c r="A102" s="36" t="s">
        <v>175</v>
      </c>
      <c r="B102" s="4">
        <v>812</v>
      </c>
      <c r="C102" s="5" t="s">
        <v>80</v>
      </c>
      <c r="D102" s="4" t="s">
        <v>59</v>
      </c>
      <c r="E102" s="4">
        <v>522</v>
      </c>
      <c r="F102" s="7">
        <v>0</v>
      </c>
      <c r="G102" s="7">
        <v>0</v>
      </c>
      <c r="H102" s="7">
        <v>1800000</v>
      </c>
    </row>
    <row r="103" spans="1:8" ht="47.25" customHeight="1" x14ac:dyDescent="0.2">
      <c r="A103" s="9" t="s">
        <v>52</v>
      </c>
      <c r="B103" s="4">
        <v>812</v>
      </c>
      <c r="C103" s="5" t="s">
        <v>80</v>
      </c>
      <c r="D103" s="4" t="s">
        <v>59</v>
      </c>
      <c r="E103" s="4">
        <v>522</v>
      </c>
      <c r="F103" s="7">
        <v>5035000</v>
      </c>
      <c r="G103" s="7">
        <v>0</v>
      </c>
      <c r="H103" s="7">
        <v>0</v>
      </c>
    </row>
    <row r="104" spans="1:8" ht="47.25" x14ac:dyDescent="0.2">
      <c r="A104" s="9" t="s">
        <v>53</v>
      </c>
      <c r="B104" s="4">
        <v>812</v>
      </c>
      <c r="C104" s="5" t="s">
        <v>80</v>
      </c>
      <c r="D104" s="4" t="s">
        <v>59</v>
      </c>
      <c r="E104" s="4">
        <v>522</v>
      </c>
      <c r="F104" s="7">
        <v>6846889.5</v>
      </c>
      <c r="G104" s="7">
        <v>0</v>
      </c>
      <c r="H104" s="7">
        <v>0</v>
      </c>
    </row>
    <row r="105" spans="1:8" ht="46.5" customHeight="1" x14ac:dyDescent="0.2">
      <c r="A105" s="9" t="s">
        <v>54</v>
      </c>
      <c r="B105" s="4">
        <v>812</v>
      </c>
      <c r="C105" s="5" t="s">
        <v>80</v>
      </c>
      <c r="D105" s="4" t="s">
        <v>59</v>
      </c>
      <c r="E105" s="4">
        <v>522</v>
      </c>
      <c r="F105" s="7">
        <v>4362187.5</v>
      </c>
      <c r="G105" s="7">
        <v>0</v>
      </c>
      <c r="H105" s="7">
        <v>0</v>
      </c>
    </row>
    <row r="106" spans="1:8" ht="47.25" customHeight="1" x14ac:dyDescent="0.2">
      <c r="A106" s="18" t="s">
        <v>81</v>
      </c>
      <c r="B106" s="4">
        <v>812</v>
      </c>
      <c r="C106" s="5" t="s">
        <v>80</v>
      </c>
      <c r="D106" s="4" t="s">
        <v>59</v>
      </c>
      <c r="E106" s="4">
        <v>522</v>
      </c>
      <c r="F106" s="7">
        <v>3500000</v>
      </c>
      <c r="G106" s="7">
        <v>0</v>
      </c>
      <c r="H106" s="7">
        <v>0</v>
      </c>
    </row>
    <row r="107" spans="1:8" ht="47.25" customHeight="1" x14ac:dyDescent="0.2">
      <c r="A107" s="9" t="s">
        <v>73</v>
      </c>
      <c r="B107" s="4">
        <v>812</v>
      </c>
      <c r="C107" s="5" t="s">
        <v>80</v>
      </c>
      <c r="D107" s="4" t="s">
        <v>59</v>
      </c>
      <c r="E107" s="4">
        <v>522</v>
      </c>
      <c r="F107" s="7">
        <v>0</v>
      </c>
      <c r="G107" s="7">
        <v>7600000</v>
      </c>
      <c r="H107" s="7">
        <v>0</v>
      </c>
    </row>
    <row r="108" spans="1:8" ht="48" customHeight="1" x14ac:dyDescent="0.2">
      <c r="A108" s="9" t="s">
        <v>74</v>
      </c>
      <c r="B108" s="4">
        <v>812</v>
      </c>
      <c r="C108" s="5" t="s">
        <v>80</v>
      </c>
      <c r="D108" s="4" t="s">
        <v>59</v>
      </c>
      <c r="E108" s="4">
        <v>522</v>
      </c>
      <c r="F108" s="7">
        <v>0</v>
      </c>
      <c r="G108" s="7">
        <v>0</v>
      </c>
      <c r="H108" s="7">
        <v>7600000</v>
      </c>
    </row>
    <row r="109" spans="1:8" ht="48.75" customHeight="1" x14ac:dyDescent="0.2">
      <c r="A109" s="9" t="s">
        <v>75</v>
      </c>
      <c r="B109" s="4">
        <v>812</v>
      </c>
      <c r="C109" s="5" t="s">
        <v>80</v>
      </c>
      <c r="D109" s="4" t="s">
        <v>59</v>
      </c>
      <c r="E109" s="4">
        <v>522</v>
      </c>
      <c r="F109" s="7">
        <v>0</v>
      </c>
      <c r="G109" s="7">
        <v>0</v>
      </c>
      <c r="H109" s="7">
        <v>8000000</v>
      </c>
    </row>
    <row r="110" spans="1:8" ht="48" customHeight="1" x14ac:dyDescent="0.2">
      <c r="A110" s="9" t="s">
        <v>76</v>
      </c>
      <c r="B110" s="4">
        <v>812</v>
      </c>
      <c r="C110" s="5" t="s">
        <v>80</v>
      </c>
      <c r="D110" s="4" t="s">
        <v>59</v>
      </c>
      <c r="E110" s="4">
        <v>522</v>
      </c>
      <c r="F110" s="7">
        <v>0</v>
      </c>
      <c r="G110" s="7">
        <v>0</v>
      </c>
      <c r="H110" s="7">
        <v>8000000</v>
      </c>
    </row>
    <row r="111" spans="1:8" ht="47.25" x14ac:dyDescent="0.2">
      <c r="A111" s="16" t="s">
        <v>176</v>
      </c>
      <c r="B111" s="4">
        <v>812</v>
      </c>
      <c r="C111" s="5" t="s">
        <v>80</v>
      </c>
      <c r="D111" s="4" t="s">
        <v>59</v>
      </c>
      <c r="E111" s="4">
        <v>522</v>
      </c>
      <c r="F111" s="7">
        <v>0</v>
      </c>
      <c r="G111" s="7">
        <v>2600000</v>
      </c>
      <c r="H111" s="7">
        <v>0</v>
      </c>
    </row>
    <row r="112" spans="1:8" ht="48" customHeight="1" x14ac:dyDescent="0.2">
      <c r="A112" s="16" t="s">
        <v>177</v>
      </c>
      <c r="B112" s="4">
        <v>812</v>
      </c>
      <c r="C112" s="5" t="s">
        <v>80</v>
      </c>
      <c r="D112" s="4" t="s">
        <v>59</v>
      </c>
      <c r="E112" s="4">
        <v>522</v>
      </c>
      <c r="F112" s="7">
        <v>0</v>
      </c>
      <c r="G112" s="7">
        <v>0</v>
      </c>
      <c r="H112" s="7">
        <v>7500000</v>
      </c>
    </row>
    <row r="113" spans="1:8" ht="31.5" customHeight="1" x14ac:dyDescent="0.2">
      <c r="A113" s="16" t="s">
        <v>69</v>
      </c>
      <c r="B113" s="4">
        <v>812</v>
      </c>
      <c r="C113" s="5" t="s">
        <v>80</v>
      </c>
      <c r="D113" s="4" t="s">
        <v>59</v>
      </c>
      <c r="E113" s="4">
        <v>522</v>
      </c>
      <c r="F113" s="7">
        <v>0</v>
      </c>
      <c r="G113" s="7">
        <v>0</v>
      </c>
      <c r="H113" s="7">
        <v>8000000</v>
      </c>
    </row>
    <row r="114" spans="1:8" ht="47.25" x14ac:dyDescent="0.2">
      <c r="A114" s="17" t="s">
        <v>70</v>
      </c>
      <c r="B114" s="4">
        <v>812</v>
      </c>
      <c r="C114" s="5" t="s">
        <v>80</v>
      </c>
      <c r="D114" s="4" t="s">
        <v>59</v>
      </c>
      <c r="E114" s="4">
        <v>522</v>
      </c>
      <c r="F114" s="7">
        <v>0</v>
      </c>
      <c r="G114" s="7">
        <v>6650000</v>
      </c>
      <c r="H114" s="7">
        <v>0</v>
      </c>
    </row>
    <row r="115" spans="1:8" ht="33" customHeight="1" x14ac:dyDescent="0.2">
      <c r="A115" s="9" t="s">
        <v>71</v>
      </c>
      <c r="B115" s="4">
        <v>812</v>
      </c>
      <c r="C115" s="5" t="s">
        <v>80</v>
      </c>
      <c r="D115" s="4" t="s">
        <v>59</v>
      </c>
      <c r="E115" s="4">
        <v>522</v>
      </c>
      <c r="F115" s="7">
        <v>0</v>
      </c>
      <c r="G115" s="7">
        <v>0</v>
      </c>
      <c r="H115" s="7">
        <v>12000000</v>
      </c>
    </row>
    <row r="116" spans="1:8" ht="32.25" customHeight="1" x14ac:dyDescent="0.2">
      <c r="A116" s="9" t="s">
        <v>72</v>
      </c>
      <c r="B116" s="4">
        <v>812</v>
      </c>
      <c r="C116" s="5" t="s">
        <v>80</v>
      </c>
      <c r="D116" s="4" t="s">
        <v>59</v>
      </c>
      <c r="E116" s="4">
        <v>522</v>
      </c>
      <c r="F116" s="7">
        <v>0</v>
      </c>
      <c r="G116" s="7">
        <v>0</v>
      </c>
      <c r="H116" s="7">
        <v>2000000</v>
      </c>
    </row>
    <row r="117" spans="1:8" ht="48" customHeight="1" x14ac:dyDescent="0.2">
      <c r="A117" s="9" t="s">
        <v>178</v>
      </c>
      <c r="B117" s="4">
        <v>812</v>
      </c>
      <c r="C117" s="5" t="s">
        <v>80</v>
      </c>
      <c r="D117" s="4" t="s">
        <v>59</v>
      </c>
      <c r="E117" s="4">
        <v>522</v>
      </c>
      <c r="F117" s="7">
        <v>0</v>
      </c>
      <c r="G117" s="7">
        <v>6000000</v>
      </c>
      <c r="H117" s="7">
        <v>0</v>
      </c>
    </row>
    <row r="118" spans="1:8" ht="47.25" x14ac:dyDescent="0.2">
      <c r="A118" s="9" t="s">
        <v>128</v>
      </c>
      <c r="B118" s="4">
        <v>812</v>
      </c>
      <c r="C118" s="5" t="s">
        <v>80</v>
      </c>
      <c r="D118" s="4" t="s">
        <v>59</v>
      </c>
      <c r="E118" s="4">
        <v>522</v>
      </c>
      <c r="F118" s="7">
        <v>0</v>
      </c>
      <c r="G118" s="7">
        <v>3600000</v>
      </c>
      <c r="H118" s="7">
        <v>0</v>
      </c>
    </row>
    <row r="119" spans="1:8" ht="44.25" customHeight="1" x14ac:dyDescent="0.2">
      <c r="A119" s="18" t="s">
        <v>179</v>
      </c>
      <c r="B119" s="4">
        <v>812</v>
      </c>
      <c r="C119" s="5" t="s">
        <v>80</v>
      </c>
      <c r="D119" s="4" t="s">
        <v>59</v>
      </c>
      <c r="E119" s="4">
        <v>522</v>
      </c>
      <c r="F119" s="7">
        <v>6000000</v>
      </c>
      <c r="G119" s="7">
        <v>0</v>
      </c>
      <c r="H119" s="7">
        <v>0</v>
      </c>
    </row>
    <row r="120" spans="1:8" ht="47.25" customHeight="1" x14ac:dyDescent="0.2">
      <c r="A120" s="9" t="s">
        <v>180</v>
      </c>
      <c r="B120" s="4">
        <v>812</v>
      </c>
      <c r="C120" s="5" t="s">
        <v>80</v>
      </c>
      <c r="D120" s="4" t="s">
        <v>59</v>
      </c>
      <c r="E120" s="4">
        <v>522</v>
      </c>
      <c r="F120" s="7">
        <v>0</v>
      </c>
      <c r="G120" s="7">
        <v>4500000</v>
      </c>
      <c r="H120" s="7">
        <v>0</v>
      </c>
    </row>
    <row r="121" spans="1:8" ht="32.25" customHeight="1" x14ac:dyDescent="0.2">
      <c r="A121" s="37" t="s">
        <v>181</v>
      </c>
      <c r="B121" s="4">
        <v>812</v>
      </c>
      <c r="C121" s="5" t="s">
        <v>80</v>
      </c>
      <c r="D121" s="4" t="s">
        <v>59</v>
      </c>
      <c r="E121" s="4">
        <v>522</v>
      </c>
      <c r="F121" s="7">
        <v>1278111</v>
      </c>
      <c r="G121" s="7">
        <v>0</v>
      </c>
      <c r="H121" s="7">
        <v>0</v>
      </c>
    </row>
    <row r="122" spans="1:8" ht="32.25" customHeight="1" x14ac:dyDescent="0.2">
      <c r="A122" s="9" t="s">
        <v>78</v>
      </c>
      <c r="B122" s="4">
        <v>812</v>
      </c>
      <c r="C122" s="5" t="s">
        <v>80</v>
      </c>
      <c r="D122" s="4" t="s">
        <v>59</v>
      </c>
      <c r="E122" s="4">
        <v>522</v>
      </c>
      <c r="F122" s="7">
        <v>0</v>
      </c>
      <c r="G122" s="7">
        <v>6000000</v>
      </c>
      <c r="H122" s="7">
        <v>0</v>
      </c>
    </row>
    <row r="123" spans="1:8" ht="31.5" customHeight="1" x14ac:dyDescent="0.2">
      <c r="A123" s="9" t="s">
        <v>79</v>
      </c>
      <c r="B123" s="4">
        <v>812</v>
      </c>
      <c r="C123" s="5" t="s">
        <v>80</v>
      </c>
      <c r="D123" s="4" t="s">
        <v>59</v>
      </c>
      <c r="E123" s="4">
        <v>522</v>
      </c>
      <c r="F123" s="7">
        <v>0</v>
      </c>
      <c r="G123" s="7">
        <v>0</v>
      </c>
      <c r="H123" s="7">
        <v>8500000</v>
      </c>
    </row>
    <row r="124" spans="1:8" ht="30" customHeight="1" x14ac:dyDescent="0.2">
      <c r="A124" s="9" t="s">
        <v>182</v>
      </c>
      <c r="B124" s="4">
        <v>812</v>
      </c>
      <c r="C124" s="5" t="s">
        <v>80</v>
      </c>
      <c r="D124" s="4" t="s">
        <v>59</v>
      </c>
      <c r="E124" s="4">
        <v>522</v>
      </c>
      <c r="F124" s="7">
        <v>0</v>
      </c>
      <c r="G124" s="7">
        <v>0</v>
      </c>
      <c r="H124" s="7">
        <v>8500000</v>
      </c>
    </row>
    <row r="125" spans="1:8" ht="48" customHeight="1" x14ac:dyDescent="0.2">
      <c r="A125" s="19" t="s">
        <v>136</v>
      </c>
      <c r="B125" s="4">
        <v>812</v>
      </c>
      <c r="C125" s="5" t="s">
        <v>80</v>
      </c>
      <c r="D125" s="4" t="s">
        <v>59</v>
      </c>
      <c r="E125" s="4">
        <v>522</v>
      </c>
      <c r="F125" s="7">
        <v>3500000</v>
      </c>
      <c r="G125" s="7">
        <v>0</v>
      </c>
      <c r="H125" s="7">
        <v>0</v>
      </c>
    </row>
    <row r="126" spans="1:8" ht="31.5" x14ac:dyDescent="0.2">
      <c r="A126" s="37" t="s">
        <v>183</v>
      </c>
      <c r="B126" s="4">
        <v>812</v>
      </c>
      <c r="C126" s="5" t="s">
        <v>80</v>
      </c>
      <c r="D126" s="4" t="s">
        <v>59</v>
      </c>
      <c r="E126" s="4">
        <v>522</v>
      </c>
      <c r="F126" s="7">
        <v>0</v>
      </c>
      <c r="G126" s="7">
        <v>3800000</v>
      </c>
      <c r="H126" s="7">
        <v>0</v>
      </c>
    </row>
    <row r="127" spans="1:8" ht="48.75" customHeight="1" x14ac:dyDescent="0.2">
      <c r="A127" s="9" t="s">
        <v>204</v>
      </c>
      <c r="B127" s="4">
        <v>812</v>
      </c>
      <c r="C127" s="5" t="s">
        <v>80</v>
      </c>
      <c r="D127" s="4" t="s">
        <v>59</v>
      </c>
      <c r="E127" s="4">
        <v>522</v>
      </c>
      <c r="F127" s="7">
        <v>19927297</v>
      </c>
      <c r="G127" s="7">
        <v>0</v>
      </c>
      <c r="H127" s="7">
        <v>0</v>
      </c>
    </row>
    <row r="128" spans="1:8" ht="31.5" x14ac:dyDescent="0.2">
      <c r="A128" s="9" t="s">
        <v>61</v>
      </c>
      <c r="B128" s="4">
        <v>812</v>
      </c>
      <c r="C128" s="5" t="s">
        <v>80</v>
      </c>
      <c r="D128" s="4" t="s">
        <v>59</v>
      </c>
      <c r="E128" s="4">
        <v>522</v>
      </c>
      <c r="F128" s="7">
        <v>0</v>
      </c>
      <c r="G128" s="7">
        <v>6000000</v>
      </c>
      <c r="H128" s="7">
        <v>0</v>
      </c>
    </row>
    <row r="129" spans="1:8" ht="32.25" customHeight="1" x14ac:dyDescent="0.2">
      <c r="A129" s="37" t="s">
        <v>184</v>
      </c>
      <c r="B129" s="4">
        <v>812</v>
      </c>
      <c r="C129" s="5" t="s">
        <v>80</v>
      </c>
      <c r="D129" s="4" t="s">
        <v>59</v>
      </c>
      <c r="E129" s="4">
        <v>522</v>
      </c>
      <c r="F129" s="7">
        <v>0</v>
      </c>
      <c r="G129" s="7">
        <v>0</v>
      </c>
      <c r="H129" s="7">
        <v>6000000</v>
      </c>
    </row>
    <row r="130" spans="1:8" ht="31.5" x14ac:dyDescent="0.2">
      <c r="A130" s="9" t="s">
        <v>62</v>
      </c>
      <c r="B130" s="4">
        <v>812</v>
      </c>
      <c r="C130" s="5" t="s">
        <v>80</v>
      </c>
      <c r="D130" s="4" t="s">
        <v>59</v>
      </c>
      <c r="E130" s="4">
        <v>522</v>
      </c>
      <c r="F130" s="7">
        <v>0</v>
      </c>
      <c r="G130" s="7">
        <v>0</v>
      </c>
      <c r="H130" s="7">
        <v>14000000</v>
      </c>
    </row>
    <row r="131" spans="1:8" ht="15.75" x14ac:dyDescent="0.2">
      <c r="A131" s="95" t="s">
        <v>44</v>
      </c>
      <c r="B131" s="4">
        <v>819</v>
      </c>
      <c r="C131" s="5" t="s">
        <v>45</v>
      </c>
      <c r="D131" s="2" t="s">
        <v>129</v>
      </c>
      <c r="E131" s="4">
        <v>540</v>
      </c>
      <c r="F131" s="7">
        <v>96322343.120000005</v>
      </c>
      <c r="G131" s="7">
        <v>0</v>
      </c>
      <c r="H131" s="7">
        <v>0</v>
      </c>
    </row>
    <row r="132" spans="1:8" ht="15.75" x14ac:dyDescent="0.2">
      <c r="A132" s="96"/>
      <c r="B132" s="4">
        <v>819</v>
      </c>
      <c r="C132" s="5" t="s">
        <v>45</v>
      </c>
      <c r="D132" s="2" t="s">
        <v>199</v>
      </c>
      <c r="E132" s="4">
        <v>540</v>
      </c>
      <c r="F132" s="7">
        <v>25562940.829999998</v>
      </c>
      <c r="G132" s="7">
        <v>0</v>
      </c>
      <c r="H132" s="7">
        <v>0</v>
      </c>
    </row>
    <row r="133" spans="1:8" s="12" customFormat="1" ht="27.75" customHeight="1" x14ac:dyDescent="0.2">
      <c r="A133" s="95" t="s">
        <v>137</v>
      </c>
      <c r="B133" s="4">
        <v>819</v>
      </c>
      <c r="C133" s="5" t="s">
        <v>45</v>
      </c>
      <c r="D133" s="3" t="s">
        <v>129</v>
      </c>
      <c r="E133" s="4">
        <v>540</v>
      </c>
      <c r="F133" s="7">
        <v>34925963.969999999</v>
      </c>
      <c r="G133" s="7">
        <v>0</v>
      </c>
      <c r="H133" s="7">
        <v>0</v>
      </c>
    </row>
    <row r="134" spans="1:8" s="12" customFormat="1" ht="21" customHeight="1" x14ac:dyDescent="0.2">
      <c r="A134" s="96"/>
      <c r="B134" s="4">
        <v>819</v>
      </c>
      <c r="C134" s="5" t="s">
        <v>45</v>
      </c>
      <c r="D134" s="2" t="s">
        <v>199</v>
      </c>
      <c r="E134" s="4">
        <v>540</v>
      </c>
      <c r="F134" s="7">
        <v>11264265.15</v>
      </c>
      <c r="G134" s="7">
        <v>0</v>
      </c>
      <c r="H134" s="7">
        <v>0</v>
      </c>
    </row>
    <row r="135" spans="1:8" s="12" customFormat="1" ht="21.75" customHeight="1" x14ac:dyDescent="0.2">
      <c r="A135" s="95" t="s">
        <v>46</v>
      </c>
      <c r="B135" s="4">
        <v>819</v>
      </c>
      <c r="C135" s="5" t="s">
        <v>45</v>
      </c>
      <c r="D135" s="3" t="s">
        <v>129</v>
      </c>
      <c r="E135" s="4">
        <v>540</v>
      </c>
      <c r="F135" s="7">
        <v>41636199.460000001</v>
      </c>
      <c r="G135" s="7">
        <v>0</v>
      </c>
      <c r="H135" s="7">
        <v>0</v>
      </c>
    </row>
    <row r="136" spans="1:8" s="12" customFormat="1" ht="22.5" customHeight="1" x14ac:dyDescent="0.2">
      <c r="A136" s="96"/>
      <c r="B136" s="4">
        <v>819</v>
      </c>
      <c r="C136" s="5" t="s">
        <v>45</v>
      </c>
      <c r="D136" s="2" t="s">
        <v>199</v>
      </c>
      <c r="E136" s="4">
        <v>540</v>
      </c>
      <c r="F136" s="7">
        <v>36647533.460000001</v>
      </c>
      <c r="G136" s="7">
        <v>0</v>
      </c>
      <c r="H136" s="7">
        <v>0</v>
      </c>
    </row>
    <row r="137" spans="1:8" s="12" customFormat="1" ht="47.25" x14ac:dyDescent="0.2">
      <c r="A137" s="38" t="s">
        <v>130</v>
      </c>
      <c r="B137" s="4">
        <v>819</v>
      </c>
      <c r="C137" s="5" t="s">
        <v>45</v>
      </c>
      <c r="D137" s="3" t="s">
        <v>129</v>
      </c>
      <c r="E137" s="4">
        <v>540</v>
      </c>
      <c r="F137" s="7">
        <v>38301720</v>
      </c>
      <c r="G137" s="7">
        <v>0</v>
      </c>
      <c r="H137" s="7">
        <v>0</v>
      </c>
    </row>
    <row r="138" spans="1:8" s="12" customFormat="1" ht="20.25" customHeight="1" x14ac:dyDescent="0.2">
      <c r="A138" s="97" t="s">
        <v>47</v>
      </c>
      <c r="B138" s="4">
        <v>819</v>
      </c>
      <c r="C138" s="5" t="s">
        <v>45</v>
      </c>
      <c r="D138" s="3" t="s">
        <v>129</v>
      </c>
      <c r="E138" s="4">
        <v>540</v>
      </c>
      <c r="F138" s="7">
        <v>3768796.62</v>
      </c>
      <c r="G138" s="7">
        <v>0</v>
      </c>
      <c r="H138" s="7">
        <v>0</v>
      </c>
    </row>
    <row r="139" spans="1:8" s="12" customFormat="1" ht="25.5" customHeight="1" x14ac:dyDescent="0.2">
      <c r="A139" s="98"/>
      <c r="B139" s="4">
        <v>819</v>
      </c>
      <c r="C139" s="5" t="s">
        <v>45</v>
      </c>
      <c r="D139" s="2" t="s">
        <v>199</v>
      </c>
      <c r="E139" s="4">
        <v>540</v>
      </c>
      <c r="F139" s="7">
        <v>2200586.65</v>
      </c>
      <c r="G139" s="7">
        <v>0</v>
      </c>
      <c r="H139" s="7">
        <v>0</v>
      </c>
    </row>
    <row r="140" spans="1:8" s="12" customFormat="1" ht="47.25" x14ac:dyDescent="0.2">
      <c r="A140" s="83" t="s">
        <v>138</v>
      </c>
      <c r="B140" s="3" t="s">
        <v>14</v>
      </c>
      <c r="C140" s="3" t="s">
        <v>45</v>
      </c>
      <c r="D140" s="3" t="s">
        <v>129</v>
      </c>
      <c r="E140" s="3" t="s">
        <v>91</v>
      </c>
      <c r="F140" s="7">
        <v>39441720</v>
      </c>
      <c r="G140" s="7">
        <v>0</v>
      </c>
      <c r="H140" s="7">
        <v>0</v>
      </c>
    </row>
    <row r="141" spans="1:8" s="12" customFormat="1" ht="48" customHeight="1" x14ac:dyDescent="0.2">
      <c r="A141" s="84" t="s">
        <v>139</v>
      </c>
      <c r="B141" s="3" t="s">
        <v>14</v>
      </c>
      <c r="C141" s="3" t="s">
        <v>45</v>
      </c>
      <c r="D141" s="3" t="s">
        <v>129</v>
      </c>
      <c r="E141" s="3" t="s">
        <v>91</v>
      </c>
      <c r="F141" s="7">
        <v>46732727.75</v>
      </c>
      <c r="G141" s="7">
        <v>0</v>
      </c>
      <c r="H141" s="7">
        <v>0</v>
      </c>
    </row>
    <row r="142" spans="1:8" s="12" customFormat="1" ht="47.25" x14ac:dyDescent="0.2">
      <c r="A142" s="85" t="s">
        <v>140</v>
      </c>
      <c r="B142" s="3" t="s">
        <v>14</v>
      </c>
      <c r="C142" s="3" t="s">
        <v>45</v>
      </c>
      <c r="D142" s="3" t="s">
        <v>129</v>
      </c>
      <c r="E142" s="3" t="s">
        <v>91</v>
      </c>
      <c r="F142" s="7">
        <v>40272941.979999997</v>
      </c>
      <c r="G142" s="7">
        <v>0</v>
      </c>
      <c r="H142" s="7">
        <v>0</v>
      </c>
    </row>
    <row r="143" spans="1:8" s="12" customFormat="1" ht="31.5" x14ac:dyDescent="0.25">
      <c r="A143" s="22" t="s">
        <v>50</v>
      </c>
      <c r="B143" s="4">
        <v>819</v>
      </c>
      <c r="C143" s="5" t="s">
        <v>45</v>
      </c>
      <c r="D143" s="3" t="s">
        <v>131</v>
      </c>
      <c r="E143" s="4">
        <v>522</v>
      </c>
      <c r="F143" s="7">
        <v>124404021.7</v>
      </c>
      <c r="G143" s="7">
        <v>124663369</v>
      </c>
      <c r="H143" s="7">
        <v>0</v>
      </c>
    </row>
    <row r="144" spans="1:8" s="12" customFormat="1" ht="31.5" x14ac:dyDescent="0.25">
      <c r="A144" s="20" t="s">
        <v>202</v>
      </c>
      <c r="B144" s="4">
        <v>819</v>
      </c>
      <c r="C144" s="5" t="s">
        <v>45</v>
      </c>
      <c r="D144" s="3" t="s">
        <v>131</v>
      </c>
      <c r="E144" s="4">
        <v>522</v>
      </c>
      <c r="F144" s="7">
        <v>0</v>
      </c>
      <c r="G144" s="7">
        <v>124663369</v>
      </c>
      <c r="H144" s="7">
        <v>124359021</v>
      </c>
    </row>
    <row r="145" spans="1:8" ht="31.5" x14ac:dyDescent="0.2">
      <c r="A145" s="36" t="s">
        <v>25</v>
      </c>
      <c r="B145" s="4" t="s">
        <v>14</v>
      </c>
      <c r="C145" s="4" t="s">
        <v>26</v>
      </c>
      <c r="D145" s="2" t="s">
        <v>132</v>
      </c>
      <c r="E145" s="4" t="s">
        <v>21</v>
      </c>
      <c r="F145" s="7">
        <v>473375217.38999999</v>
      </c>
      <c r="G145" s="7">
        <v>425247934.77999997</v>
      </c>
      <c r="H145" s="7">
        <v>0</v>
      </c>
    </row>
    <row r="146" spans="1:8" ht="17.25" customHeight="1" x14ac:dyDescent="0.2">
      <c r="A146" s="88" t="s">
        <v>41</v>
      </c>
      <c r="B146" s="88"/>
      <c r="C146" s="88"/>
      <c r="D146" s="88"/>
      <c r="E146" s="88"/>
      <c r="F146" s="6">
        <f>SUM(F26:F145)+F8+F9+F10+F11+F12+F13+F14+F15+F16+F17+F20+F21+F22+F23+F18+F19+F24</f>
        <v>3349514442.0200005</v>
      </c>
      <c r="G146" s="6">
        <f>SUM(G26:G145)+G8+G9+G10+G11+G12+G13+G14+G15+G16+G17+G18+G19+G20+G21+G22+G23</f>
        <v>1850929047.21</v>
      </c>
      <c r="H146" s="6">
        <f>SUM(H26:H145)+H8+H9+H10+H11+H12+H13+H14+H15+H16+H17+H18+H19+H20+H21+H22+H23</f>
        <v>1756604905.1399999</v>
      </c>
    </row>
    <row r="147" spans="1:8" ht="16.5" x14ac:dyDescent="0.2">
      <c r="A147" s="14"/>
      <c r="B147" s="13"/>
      <c r="C147" s="13"/>
      <c r="D147" s="13"/>
      <c r="E147" s="13"/>
      <c r="F147" s="13"/>
      <c r="G147" s="13"/>
      <c r="H147" s="13"/>
    </row>
    <row r="148" spans="1:8" ht="16.5" x14ac:dyDescent="0.2">
      <c r="A148" s="60"/>
      <c r="B148" s="13"/>
      <c r="C148" s="13"/>
      <c r="D148" s="13"/>
      <c r="E148" s="13"/>
      <c r="F148" s="13"/>
      <c r="G148" s="13"/>
      <c r="H148" s="13"/>
    </row>
    <row r="149" spans="1:8" ht="16.5" x14ac:dyDescent="0.2">
      <c r="A149" s="13"/>
      <c r="B149" s="13"/>
      <c r="C149" s="13"/>
      <c r="D149" s="13"/>
      <c r="E149" s="13"/>
      <c r="F149" s="13"/>
      <c r="G149" s="13"/>
      <c r="H149" s="13"/>
    </row>
    <row r="150" spans="1:8" ht="16.5" x14ac:dyDescent="0.2">
      <c r="A150" s="13"/>
      <c r="B150" s="13"/>
      <c r="C150" s="13"/>
      <c r="D150" s="13"/>
      <c r="E150" s="13"/>
      <c r="F150" s="13"/>
      <c r="G150" s="13"/>
      <c r="H150" s="13"/>
    </row>
    <row r="151" spans="1:8" ht="16.5" x14ac:dyDescent="0.2">
      <c r="A151" s="13"/>
      <c r="B151" s="13"/>
      <c r="C151" s="13"/>
      <c r="D151" s="13"/>
      <c r="E151" s="13"/>
      <c r="F151" s="13"/>
      <c r="G151" s="13"/>
      <c r="H151" s="13"/>
    </row>
    <row r="152" spans="1:8" ht="16.5" x14ac:dyDescent="0.2">
      <c r="A152" s="13"/>
      <c r="B152" s="13"/>
      <c r="C152" s="13"/>
      <c r="D152" s="13"/>
      <c r="E152" s="13"/>
      <c r="F152" s="13"/>
      <c r="G152" s="13"/>
      <c r="H152" s="13"/>
    </row>
    <row r="153" spans="1:8" ht="16.5" x14ac:dyDescent="0.2">
      <c r="A153" s="14"/>
      <c r="B153" s="13"/>
      <c r="C153" s="13"/>
      <c r="D153" s="13"/>
      <c r="E153" s="13"/>
      <c r="F153" s="13"/>
      <c r="G153" s="13"/>
      <c r="H153" s="14"/>
    </row>
  </sheetData>
  <mergeCells count="11">
    <mergeCell ref="F1:H1"/>
    <mergeCell ref="F2:H2"/>
    <mergeCell ref="A146:E146"/>
    <mergeCell ref="A25:H25"/>
    <mergeCell ref="A3:H3"/>
    <mergeCell ref="A4:H4"/>
    <mergeCell ref="A7:H7"/>
    <mergeCell ref="A131:A132"/>
    <mergeCell ref="A138:A139"/>
    <mergeCell ref="A133:A134"/>
    <mergeCell ref="A135:A136"/>
  </mergeCells>
  <pageMargins left="0.59055118110236227" right="0.39370078740157483" top="0.59055118110236227" bottom="0.43307086614173229" header="0.31496062992125984" footer="0.31496062992125984"/>
  <pageSetup paperSize="9" scale="66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2"/>
  <sheetViews>
    <sheetView zoomScale="75" zoomScaleNormal="75" workbookViewId="0">
      <pane xSplit="1" ySplit="4" topLeftCell="B140" activePane="bottomRight" state="frozen"/>
      <selection pane="topRight" activeCell="B1" sqref="B1"/>
      <selection pane="bottomLeft" activeCell="A5" sqref="A5"/>
      <selection pane="bottomRight" activeCell="G11" sqref="G11"/>
    </sheetView>
  </sheetViews>
  <sheetFormatPr defaultRowHeight="12.75" x14ac:dyDescent="0.2"/>
  <cols>
    <col min="1" max="1" width="67" style="12" customWidth="1"/>
    <col min="2" max="2" width="8" style="44" customWidth="1"/>
    <col min="3" max="3" width="7.33203125" style="44" customWidth="1"/>
    <col min="4" max="4" width="17.33203125" style="44" customWidth="1"/>
    <col min="5" max="5" width="5.83203125" style="44" customWidth="1"/>
    <col min="6" max="6" width="20.6640625" style="43" customWidth="1"/>
    <col min="7" max="7" width="18.5" style="35" customWidth="1"/>
    <col min="8" max="8" width="21.33203125" style="35" customWidth="1"/>
    <col min="9" max="9" width="20.6640625" style="35" customWidth="1"/>
    <col min="10" max="10" width="18.83203125" style="35" customWidth="1"/>
    <col min="11" max="11" width="21" style="35" customWidth="1"/>
    <col min="12" max="12" width="21.33203125" style="35" customWidth="1"/>
    <col min="13" max="13" width="19.1640625" customWidth="1"/>
    <col min="14" max="14" width="20.83203125" customWidth="1"/>
  </cols>
  <sheetData>
    <row r="1" spans="1:14" ht="15.75" customHeight="1" x14ac:dyDescent="0.25">
      <c r="A1" s="25" t="s">
        <v>0</v>
      </c>
      <c r="B1" s="47" t="s">
        <v>0</v>
      </c>
      <c r="C1" s="47" t="s">
        <v>0</v>
      </c>
      <c r="E1" s="47"/>
      <c r="F1" s="99" t="s">
        <v>40</v>
      </c>
      <c r="G1" s="99"/>
      <c r="H1" s="99"/>
      <c r="I1" s="99"/>
      <c r="J1" s="99"/>
      <c r="K1" s="99"/>
      <c r="L1" s="99"/>
    </row>
    <row r="2" spans="1:14" ht="32.25" customHeight="1" x14ac:dyDescent="0.2">
      <c r="A2" s="100" t="s">
        <v>29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4" ht="15.75" x14ac:dyDescent="0.25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4" ht="47.25" x14ac:dyDescent="0.25">
      <c r="A4" s="3" t="s">
        <v>2</v>
      </c>
      <c r="B4" s="41" t="s">
        <v>3</v>
      </c>
      <c r="C4" s="41" t="s">
        <v>92</v>
      </c>
      <c r="D4" s="41" t="s">
        <v>4</v>
      </c>
      <c r="E4" s="41" t="s">
        <v>5</v>
      </c>
      <c r="F4" s="41" t="s">
        <v>6</v>
      </c>
      <c r="G4" s="28" t="s">
        <v>194</v>
      </c>
      <c r="H4" s="29" t="s">
        <v>48</v>
      </c>
      <c r="I4" s="27" t="s">
        <v>27</v>
      </c>
      <c r="J4" s="28" t="s">
        <v>194</v>
      </c>
      <c r="K4" s="29" t="s">
        <v>201</v>
      </c>
      <c r="L4" s="27" t="s">
        <v>28</v>
      </c>
      <c r="M4" s="28" t="s">
        <v>194</v>
      </c>
      <c r="N4" s="29" t="s">
        <v>203</v>
      </c>
    </row>
    <row r="5" spans="1:14" ht="15.75" x14ac:dyDescent="0.25">
      <c r="A5" s="3" t="s">
        <v>7</v>
      </c>
      <c r="B5" s="41" t="s">
        <v>8</v>
      </c>
      <c r="C5" s="41" t="s">
        <v>9</v>
      </c>
      <c r="D5" s="41" t="s">
        <v>10</v>
      </c>
      <c r="E5" s="41" t="s">
        <v>11</v>
      </c>
      <c r="F5" s="41">
        <v>6</v>
      </c>
      <c r="G5" s="27">
        <v>7</v>
      </c>
      <c r="H5" s="27">
        <v>8</v>
      </c>
      <c r="I5" s="27">
        <v>9</v>
      </c>
      <c r="J5" s="27"/>
      <c r="K5" s="27"/>
      <c r="L5" s="70"/>
      <c r="M5" s="71"/>
      <c r="N5" s="71"/>
    </row>
    <row r="6" spans="1:14" ht="15.75" x14ac:dyDescent="0.2">
      <c r="A6" s="101" t="s">
        <v>12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4" ht="48" customHeight="1" x14ac:dyDescent="0.25">
      <c r="A7" s="36" t="s">
        <v>36</v>
      </c>
      <c r="B7" s="29">
        <v>819</v>
      </c>
      <c r="C7" s="29" t="s">
        <v>15</v>
      </c>
      <c r="D7" s="27" t="s">
        <v>93</v>
      </c>
      <c r="E7" s="29" t="s">
        <v>16</v>
      </c>
      <c r="F7" s="21">
        <v>73672624</v>
      </c>
      <c r="G7" s="30">
        <f t="shared" ref="G7:G14" si="0">H7-F7</f>
        <v>-207558</v>
      </c>
      <c r="H7" s="30">
        <v>73465066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</row>
    <row r="8" spans="1:14" ht="65.25" customHeight="1" x14ac:dyDescent="0.25">
      <c r="A8" s="36" t="s">
        <v>37</v>
      </c>
      <c r="B8" s="29" t="s">
        <v>14</v>
      </c>
      <c r="C8" s="29" t="s">
        <v>15</v>
      </c>
      <c r="D8" s="27" t="s">
        <v>93</v>
      </c>
      <c r="E8" s="29" t="s">
        <v>16</v>
      </c>
      <c r="F8" s="21">
        <v>169110366</v>
      </c>
      <c r="G8" s="30">
        <f t="shared" si="0"/>
        <v>-399700</v>
      </c>
      <c r="H8" s="21">
        <v>168710666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</row>
    <row r="9" spans="1:14" ht="45.75" customHeight="1" x14ac:dyDescent="0.25">
      <c r="A9" s="36" t="s">
        <v>17</v>
      </c>
      <c r="B9" s="29" t="s">
        <v>14</v>
      </c>
      <c r="C9" s="29" t="s">
        <v>15</v>
      </c>
      <c r="D9" s="27" t="s">
        <v>93</v>
      </c>
      <c r="E9" s="29" t="s">
        <v>16</v>
      </c>
      <c r="F9" s="21">
        <v>148487759</v>
      </c>
      <c r="G9" s="30">
        <f t="shared" si="0"/>
        <v>-136173</v>
      </c>
      <c r="H9" s="30">
        <v>148351586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</row>
    <row r="10" spans="1:14" ht="48.75" customHeight="1" x14ac:dyDescent="0.25">
      <c r="A10" s="36" t="s">
        <v>19</v>
      </c>
      <c r="B10" s="29" t="s">
        <v>14</v>
      </c>
      <c r="C10" s="29" t="s">
        <v>15</v>
      </c>
      <c r="D10" s="27" t="s">
        <v>93</v>
      </c>
      <c r="E10" s="29" t="s">
        <v>16</v>
      </c>
      <c r="F10" s="21">
        <v>67004846</v>
      </c>
      <c r="G10" s="30">
        <f t="shared" si="0"/>
        <v>-90822</v>
      </c>
      <c r="H10" s="21">
        <v>66914024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</row>
    <row r="11" spans="1:14" ht="48.75" customHeight="1" x14ac:dyDescent="0.25">
      <c r="A11" s="36" t="s">
        <v>133</v>
      </c>
      <c r="B11" s="29" t="s">
        <v>14</v>
      </c>
      <c r="C11" s="29" t="s">
        <v>15</v>
      </c>
      <c r="D11" s="27" t="s">
        <v>93</v>
      </c>
      <c r="E11" s="29" t="s">
        <v>16</v>
      </c>
      <c r="F11" s="21">
        <v>40233703</v>
      </c>
      <c r="G11" s="30">
        <f t="shared" si="0"/>
        <v>391299</v>
      </c>
      <c r="H11" s="30">
        <v>40625002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</row>
    <row r="12" spans="1:14" ht="46.5" customHeight="1" x14ac:dyDescent="0.25">
      <c r="A12" s="36" t="s">
        <v>18</v>
      </c>
      <c r="B12" s="29" t="s">
        <v>14</v>
      </c>
      <c r="C12" s="29" t="s">
        <v>15</v>
      </c>
      <c r="D12" s="27" t="s">
        <v>93</v>
      </c>
      <c r="E12" s="29" t="s">
        <v>16</v>
      </c>
      <c r="F12" s="21">
        <v>36933845</v>
      </c>
      <c r="G12" s="30">
        <f t="shared" si="0"/>
        <v>673149</v>
      </c>
      <c r="H12" s="21">
        <v>37606994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</row>
    <row r="13" spans="1:14" ht="45" customHeight="1" x14ac:dyDescent="0.25">
      <c r="A13" s="36" t="s">
        <v>13</v>
      </c>
      <c r="B13" s="29" t="s">
        <v>14</v>
      </c>
      <c r="C13" s="29" t="s">
        <v>15</v>
      </c>
      <c r="D13" s="27" t="s">
        <v>93</v>
      </c>
      <c r="E13" s="29" t="s">
        <v>16</v>
      </c>
      <c r="F13" s="21">
        <v>107781099</v>
      </c>
      <c r="G13" s="30">
        <f t="shared" si="0"/>
        <v>-230195</v>
      </c>
      <c r="H13" s="30">
        <v>107550904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</row>
    <row r="14" spans="1:14" ht="45.75" customHeight="1" x14ac:dyDescent="0.25">
      <c r="A14" s="36" t="s">
        <v>134</v>
      </c>
      <c r="B14" s="29" t="s">
        <v>14</v>
      </c>
      <c r="C14" s="29" t="s">
        <v>15</v>
      </c>
      <c r="D14" s="27" t="s">
        <v>93</v>
      </c>
      <c r="E14" s="29" t="s">
        <v>16</v>
      </c>
      <c r="F14" s="21">
        <v>38543138</v>
      </c>
      <c r="G14" s="30">
        <f t="shared" si="0"/>
        <v>0</v>
      </c>
      <c r="H14" s="21">
        <v>38543138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</row>
    <row r="15" spans="1:14" ht="47.25" customHeight="1" x14ac:dyDescent="0.25">
      <c r="A15" s="36" t="s">
        <v>85</v>
      </c>
      <c r="B15" s="29" t="s">
        <v>14</v>
      </c>
      <c r="C15" s="29" t="s">
        <v>15</v>
      </c>
      <c r="D15" s="27" t="s">
        <v>93</v>
      </c>
      <c r="E15" s="29" t="s">
        <v>16</v>
      </c>
      <c r="F15" s="21">
        <v>0</v>
      </c>
      <c r="G15" s="30">
        <v>0</v>
      </c>
      <c r="H15" s="30">
        <f>F15+G15</f>
        <v>0</v>
      </c>
      <c r="I15" s="30">
        <v>0</v>
      </c>
      <c r="J15" s="30">
        <v>0</v>
      </c>
      <c r="K15" s="30">
        <v>0</v>
      </c>
      <c r="L15" s="30">
        <v>173369456.52000001</v>
      </c>
      <c r="M15" s="30">
        <v>0</v>
      </c>
      <c r="N15" s="30">
        <v>173369456.52000001</v>
      </c>
    </row>
    <row r="16" spans="1:14" ht="33.75" customHeight="1" x14ac:dyDescent="0.25">
      <c r="A16" s="36" t="s">
        <v>43</v>
      </c>
      <c r="B16" s="29" t="s">
        <v>14</v>
      </c>
      <c r="C16" s="48" t="s">
        <v>84</v>
      </c>
      <c r="D16" s="27" t="s">
        <v>94</v>
      </c>
      <c r="E16" s="29" t="s">
        <v>16</v>
      </c>
      <c r="F16" s="21">
        <v>345449800</v>
      </c>
      <c r="G16" s="30">
        <v>0</v>
      </c>
      <c r="H16" s="21">
        <v>345449800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</row>
    <row r="17" spans="1:14" ht="33.75" customHeight="1" x14ac:dyDescent="0.25">
      <c r="A17" s="10" t="s">
        <v>82</v>
      </c>
      <c r="B17" s="45" t="s">
        <v>14</v>
      </c>
      <c r="C17" s="48" t="s">
        <v>84</v>
      </c>
      <c r="D17" s="27" t="s">
        <v>95</v>
      </c>
      <c r="E17" s="45" t="s">
        <v>16</v>
      </c>
      <c r="F17" s="31">
        <v>8500000</v>
      </c>
      <c r="G17" s="30">
        <v>3410874</v>
      </c>
      <c r="H17" s="30">
        <f>F17+G17</f>
        <v>11910874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</row>
    <row r="18" spans="1:14" ht="32.25" customHeight="1" x14ac:dyDescent="0.25">
      <c r="A18" s="10" t="s">
        <v>83</v>
      </c>
      <c r="B18" s="45" t="s">
        <v>14</v>
      </c>
      <c r="C18" s="48" t="s">
        <v>84</v>
      </c>
      <c r="D18" s="27" t="s">
        <v>95</v>
      </c>
      <c r="E18" s="45" t="s">
        <v>16</v>
      </c>
      <c r="F18" s="31">
        <v>8500000</v>
      </c>
      <c r="G18" s="30">
        <v>3413290</v>
      </c>
      <c r="H18" s="30">
        <f>F18+G18</f>
        <v>11913290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</row>
    <row r="19" spans="1:14" ht="30.75" customHeight="1" x14ac:dyDescent="0.25">
      <c r="A19" s="36" t="s">
        <v>96</v>
      </c>
      <c r="B19" s="29">
        <v>819</v>
      </c>
      <c r="C19" s="29">
        <v>1102</v>
      </c>
      <c r="D19" s="27" t="s">
        <v>97</v>
      </c>
      <c r="E19" s="29">
        <v>410</v>
      </c>
      <c r="F19" s="21">
        <v>110152881.36</v>
      </c>
      <c r="G19" s="30">
        <v>0</v>
      </c>
      <c r="H19" s="30">
        <f>F19+G19</f>
        <v>110152881.36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</row>
    <row r="20" spans="1:14" ht="21.75" customHeight="1" x14ac:dyDescent="0.25">
      <c r="A20" s="36" t="s">
        <v>42</v>
      </c>
      <c r="B20" s="29" t="s">
        <v>14</v>
      </c>
      <c r="C20" s="29">
        <v>1102</v>
      </c>
      <c r="D20" s="27" t="s">
        <v>98</v>
      </c>
      <c r="E20" s="29">
        <v>410</v>
      </c>
      <c r="F20" s="21">
        <v>661890000</v>
      </c>
      <c r="G20" s="30">
        <v>0</v>
      </c>
      <c r="H20" s="30">
        <v>661890000</v>
      </c>
      <c r="I20" s="30">
        <v>689030000</v>
      </c>
      <c r="J20" s="30">
        <v>0</v>
      </c>
      <c r="K20" s="30">
        <v>689030000</v>
      </c>
      <c r="L20" s="30">
        <v>692590000</v>
      </c>
      <c r="M20" s="30">
        <v>0</v>
      </c>
      <c r="N20" s="30">
        <v>692590000</v>
      </c>
    </row>
    <row r="21" spans="1:14" ht="45" customHeight="1" x14ac:dyDescent="0.25">
      <c r="A21" s="10" t="s">
        <v>86</v>
      </c>
      <c r="B21" s="29" t="s">
        <v>14</v>
      </c>
      <c r="C21" s="29">
        <v>1102</v>
      </c>
      <c r="D21" s="27" t="s">
        <v>98</v>
      </c>
      <c r="E21" s="29">
        <v>410</v>
      </c>
      <c r="F21" s="21">
        <v>0</v>
      </c>
      <c r="G21" s="30">
        <v>0</v>
      </c>
      <c r="H21" s="30">
        <f>F21+G21</f>
        <v>0</v>
      </c>
      <c r="I21" s="30">
        <v>0</v>
      </c>
      <c r="J21" s="30">
        <v>0</v>
      </c>
      <c r="K21" s="30">
        <v>0</v>
      </c>
      <c r="L21" s="30">
        <v>182695252.53</v>
      </c>
      <c r="M21" s="30">
        <v>0</v>
      </c>
      <c r="N21" s="30">
        <v>182695252.53</v>
      </c>
    </row>
    <row r="22" spans="1:14" ht="29.25" customHeight="1" x14ac:dyDescent="0.25">
      <c r="A22" s="10" t="s">
        <v>87</v>
      </c>
      <c r="B22" s="29" t="s">
        <v>14</v>
      </c>
      <c r="C22" s="29">
        <v>1102</v>
      </c>
      <c r="D22" s="27" t="s">
        <v>98</v>
      </c>
      <c r="E22" s="29">
        <v>410</v>
      </c>
      <c r="F22" s="21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111695858.59</v>
      </c>
      <c r="M22" s="30">
        <v>0</v>
      </c>
      <c r="N22" s="30">
        <v>111695858.59</v>
      </c>
    </row>
    <row r="23" spans="1:14" ht="21.75" customHeight="1" x14ac:dyDescent="0.25">
      <c r="A23" s="82" t="s">
        <v>195</v>
      </c>
      <c r="B23" s="61" t="s">
        <v>14</v>
      </c>
      <c r="C23" s="72" t="s">
        <v>84</v>
      </c>
      <c r="D23" s="73" t="s">
        <v>94</v>
      </c>
      <c r="E23" s="61" t="s">
        <v>16</v>
      </c>
      <c r="F23" s="74">
        <v>13580200</v>
      </c>
      <c r="G23" s="74">
        <v>-13580200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</row>
    <row r="24" spans="1:14" ht="15.75" x14ac:dyDescent="0.2">
      <c r="A24" s="103" t="s">
        <v>20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78"/>
      <c r="N24" s="79"/>
    </row>
    <row r="25" spans="1:14" ht="47.25" customHeight="1" x14ac:dyDescent="0.25">
      <c r="A25" s="66" t="s">
        <v>38</v>
      </c>
      <c r="B25" s="75" t="s">
        <v>14</v>
      </c>
      <c r="C25" s="75" t="s">
        <v>15</v>
      </c>
      <c r="D25" s="76" t="s">
        <v>93</v>
      </c>
      <c r="E25" s="75" t="s">
        <v>21</v>
      </c>
      <c r="F25" s="77">
        <v>34362886</v>
      </c>
      <c r="G25" s="59">
        <v>0</v>
      </c>
      <c r="H25" s="77">
        <v>34362886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</row>
    <row r="26" spans="1:14" ht="46.5" customHeight="1" x14ac:dyDescent="0.25">
      <c r="A26" s="36" t="s">
        <v>141</v>
      </c>
      <c r="B26" s="29" t="s">
        <v>14</v>
      </c>
      <c r="C26" s="29" t="s">
        <v>15</v>
      </c>
      <c r="D26" s="27" t="s">
        <v>93</v>
      </c>
      <c r="E26" s="29" t="s">
        <v>21</v>
      </c>
      <c r="F26" s="21">
        <v>10452703</v>
      </c>
      <c r="G26" s="30">
        <v>0</v>
      </c>
      <c r="H26" s="21">
        <v>10452703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</row>
    <row r="27" spans="1:14" ht="33.75" customHeight="1" x14ac:dyDescent="0.25">
      <c r="A27" s="36" t="s">
        <v>49</v>
      </c>
      <c r="B27" s="29" t="s">
        <v>14</v>
      </c>
      <c r="C27" s="29" t="s">
        <v>15</v>
      </c>
      <c r="D27" s="27" t="s">
        <v>93</v>
      </c>
      <c r="E27" s="29" t="s">
        <v>21</v>
      </c>
      <c r="F27" s="21">
        <v>0</v>
      </c>
      <c r="G27" s="30">
        <v>0</v>
      </c>
      <c r="H27" s="31">
        <v>0</v>
      </c>
      <c r="I27" s="31">
        <v>168870239</v>
      </c>
      <c r="J27" s="30">
        <v>0</v>
      </c>
      <c r="K27" s="31">
        <v>168870239</v>
      </c>
      <c r="L27" s="30">
        <v>0</v>
      </c>
      <c r="M27" s="30">
        <v>0</v>
      </c>
      <c r="N27" s="30">
        <v>0</v>
      </c>
    </row>
    <row r="28" spans="1:14" ht="49.5" customHeight="1" x14ac:dyDescent="0.25">
      <c r="A28" s="36" t="s">
        <v>160</v>
      </c>
      <c r="B28" s="29" t="s">
        <v>14</v>
      </c>
      <c r="C28" s="29" t="s">
        <v>15</v>
      </c>
      <c r="D28" s="27" t="s">
        <v>99</v>
      </c>
      <c r="E28" s="29">
        <v>520</v>
      </c>
      <c r="F28" s="21">
        <v>165610290</v>
      </c>
      <c r="G28" s="30">
        <v>0</v>
      </c>
      <c r="H28" s="21">
        <v>165610290</v>
      </c>
      <c r="I28" s="30">
        <v>112140030</v>
      </c>
      <c r="J28" s="30">
        <v>0</v>
      </c>
      <c r="K28" s="30">
        <v>112140030</v>
      </c>
      <c r="L28" s="30">
        <v>105093228.19</v>
      </c>
      <c r="M28" s="30">
        <v>0</v>
      </c>
      <c r="N28" s="30">
        <v>105093228.19</v>
      </c>
    </row>
    <row r="29" spans="1:14" ht="36" customHeight="1" x14ac:dyDescent="0.25">
      <c r="A29" s="36" t="s">
        <v>198</v>
      </c>
      <c r="B29" s="29" t="s">
        <v>14</v>
      </c>
      <c r="C29" s="29" t="s">
        <v>15</v>
      </c>
      <c r="D29" s="41" t="s">
        <v>197</v>
      </c>
      <c r="E29" s="29">
        <v>520</v>
      </c>
      <c r="F29" s="21">
        <v>0</v>
      </c>
      <c r="G29" s="21">
        <v>217310918.06</v>
      </c>
      <c r="H29" s="21">
        <v>217310918.06</v>
      </c>
      <c r="I29" s="30">
        <v>0</v>
      </c>
      <c r="J29" s="30">
        <v>0</v>
      </c>
      <c r="K29" s="30">
        <v>0</v>
      </c>
      <c r="L29" s="30"/>
      <c r="M29" s="30">
        <v>0</v>
      </c>
      <c r="N29" s="30"/>
    </row>
    <row r="30" spans="1:14" ht="110.25" customHeight="1" x14ac:dyDescent="0.25">
      <c r="A30" s="15" t="s">
        <v>196</v>
      </c>
      <c r="B30" s="29" t="s">
        <v>14</v>
      </c>
      <c r="C30" s="49" t="s">
        <v>15</v>
      </c>
      <c r="D30" s="41" t="s">
        <v>100</v>
      </c>
      <c r="E30" s="46">
        <v>520</v>
      </c>
      <c r="F30" s="31">
        <v>87265032.780000001</v>
      </c>
      <c r="G30" s="80">
        <v>-87265032.780000001</v>
      </c>
      <c r="H30" s="31">
        <f>F30+G30</f>
        <v>0</v>
      </c>
      <c r="I30" s="30">
        <v>18510764.530000001</v>
      </c>
      <c r="J30" s="30">
        <v>-18510764.530000001</v>
      </c>
      <c r="K30" s="30">
        <f>I30+J30</f>
        <v>0</v>
      </c>
      <c r="L30" s="30">
        <v>0</v>
      </c>
      <c r="M30" s="30">
        <v>0</v>
      </c>
      <c r="N30" s="30">
        <v>0</v>
      </c>
    </row>
    <row r="31" spans="1:14" ht="34.5" customHeight="1" x14ac:dyDescent="0.25">
      <c r="A31" s="36" t="s">
        <v>156</v>
      </c>
      <c r="B31" s="29" t="s">
        <v>14</v>
      </c>
      <c r="C31" s="29" t="s">
        <v>23</v>
      </c>
      <c r="D31" s="41" t="s">
        <v>93</v>
      </c>
      <c r="E31" s="29" t="s">
        <v>21</v>
      </c>
      <c r="F31" s="21">
        <v>0</v>
      </c>
      <c r="G31" s="30">
        <v>0</v>
      </c>
      <c r="H31" s="30">
        <v>0</v>
      </c>
      <c r="I31" s="30">
        <v>380000</v>
      </c>
      <c r="J31" s="30">
        <v>0</v>
      </c>
      <c r="K31" s="30">
        <v>380000</v>
      </c>
      <c r="L31" s="30">
        <v>0</v>
      </c>
      <c r="M31" s="30">
        <v>0</v>
      </c>
      <c r="N31" s="30">
        <v>0</v>
      </c>
    </row>
    <row r="32" spans="1:14" ht="35.25" customHeight="1" x14ac:dyDescent="0.25">
      <c r="A32" s="10" t="s">
        <v>101</v>
      </c>
      <c r="B32" s="29" t="s">
        <v>14</v>
      </c>
      <c r="C32" s="29" t="s">
        <v>23</v>
      </c>
      <c r="D32" s="41" t="s">
        <v>93</v>
      </c>
      <c r="E32" s="29" t="s">
        <v>21</v>
      </c>
      <c r="F32" s="21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7514804</v>
      </c>
      <c r="M32" s="30">
        <v>0</v>
      </c>
      <c r="N32" s="30">
        <v>7514804</v>
      </c>
    </row>
    <row r="33" spans="1:14" ht="33.75" customHeight="1" x14ac:dyDescent="0.25">
      <c r="A33" s="36" t="s">
        <v>102</v>
      </c>
      <c r="B33" s="29" t="s">
        <v>14</v>
      </c>
      <c r="C33" s="29" t="s">
        <v>23</v>
      </c>
      <c r="D33" s="41" t="s">
        <v>93</v>
      </c>
      <c r="E33" s="29" t="s">
        <v>21</v>
      </c>
      <c r="F33" s="21">
        <v>0</v>
      </c>
      <c r="G33" s="30">
        <v>0</v>
      </c>
      <c r="H33" s="30">
        <v>0</v>
      </c>
      <c r="I33" s="30">
        <v>5985000</v>
      </c>
      <c r="J33" s="30">
        <v>0</v>
      </c>
      <c r="K33" s="30">
        <v>5985000</v>
      </c>
      <c r="L33" s="30">
        <v>0</v>
      </c>
      <c r="M33" s="30">
        <v>0</v>
      </c>
      <c r="N33" s="30">
        <v>0</v>
      </c>
    </row>
    <row r="34" spans="1:14" ht="32.25" customHeight="1" x14ac:dyDescent="0.25">
      <c r="A34" s="36" t="s">
        <v>103</v>
      </c>
      <c r="B34" s="29" t="s">
        <v>14</v>
      </c>
      <c r="C34" s="29" t="s">
        <v>23</v>
      </c>
      <c r="D34" s="41" t="s">
        <v>93</v>
      </c>
      <c r="E34" s="29" t="s">
        <v>21</v>
      </c>
      <c r="F34" s="21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1710000</v>
      </c>
      <c r="M34" s="30">
        <v>0</v>
      </c>
      <c r="N34" s="30">
        <v>1710000</v>
      </c>
    </row>
    <row r="35" spans="1:14" ht="32.25" customHeight="1" x14ac:dyDescent="0.25">
      <c r="A35" s="36" t="s">
        <v>104</v>
      </c>
      <c r="B35" s="29" t="s">
        <v>14</v>
      </c>
      <c r="C35" s="29" t="s">
        <v>23</v>
      </c>
      <c r="D35" s="41" t="s">
        <v>93</v>
      </c>
      <c r="E35" s="29" t="s">
        <v>21</v>
      </c>
      <c r="F35" s="21">
        <v>0</v>
      </c>
      <c r="G35" s="21">
        <v>0</v>
      </c>
      <c r="H35" s="21">
        <v>0</v>
      </c>
      <c r="I35" s="30">
        <v>1425000</v>
      </c>
      <c r="J35" s="30">
        <v>0</v>
      </c>
      <c r="K35" s="30">
        <v>1425000</v>
      </c>
      <c r="L35" s="30">
        <v>0</v>
      </c>
      <c r="M35" s="30">
        <v>0</v>
      </c>
      <c r="N35" s="30">
        <v>0</v>
      </c>
    </row>
    <row r="36" spans="1:14" ht="30.75" customHeight="1" x14ac:dyDescent="0.25">
      <c r="A36" s="36" t="s">
        <v>105</v>
      </c>
      <c r="B36" s="29" t="s">
        <v>14</v>
      </c>
      <c r="C36" s="29" t="s">
        <v>23</v>
      </c>
      <c r="D36" s="41" t="s">
        <v>93</v>
      </c>
      <c r="E36" s="29" t="s">
        <v>21</v>
      </c>
      <c r="F36" s="21">
        <v>0</v>
      </c>
      <c r="G36" s="21">
        <v>0</v>
      </c>
      <c r="H36" s="30">
        <f>F36+G36</f>
        <v>0</v>
      </c>
      <c r="I36" s="30">
        <v>2284717.39</v>
      </c>
      <c r="J36" s="30">
        <v>0</v>
      </c>
      <c r="K36" s="30">
        <v>2284717.39</v>
      </c>
      <c r="L36" s="30">
        <v>0</v>
      </c>
      <c r="M36" s="30">
        <v>0</v>
      </c>
      <c r="N36" s="30">
        <v>0</v>
      </c>
    </row>
    <row r="37" spans="1:14" ht="36" customHeight="1" x14ac:dyDescent="0.25">
      <c r="A37" s="36" t="s">
        <v>30</v>
      </c>
      <c r="B37" s="29" t="s">
        <v>14</v>
      </c>
      <c r="C37" s="29" t="s">
        <v>23</v>
      </c>
      <c r="D37" s="41" t="s">
        <v>93</v>
      </c>
      <c r="E37" s="29" t="s">
        <v>21</v>
      </c>
      <c r="F37" s="21">
        <v>0</v>
      </c>
      <c r="G37" s="21">
        <v>0</v>
      </c>
      <c r="H37" s="30">
        <v>0</v>
      </c>
      <c r="I37" s="30">
        <v>5367500</v>
      </c>
      <c r="J37" s="30">
        <v>0</v>
      </c>
      <c r="K37" s="30">
        <v>5367500</v>
      </c>
      <c r="L37" s="30">
        <v>0</v>
      </c>
      <c r="M37" s="30">
        <v>0</v>
      </c>
      <c r="N37" s="30">
        <v>0</v>
      </c>
    </row>
    <row r="38" spans="1:14" ht="28.5" customHeight="1" x14ac:dyDescent="0.25">
      <c r="A38" s="36" t="s">
        <v>31</v>
      </c>
      <c r="B38" s="29" t="s">
        <v>14</v>
      </c>
      <c r="C38" s="29" t="s">
        <v>23</v>
      </c>
      <c r="D38" s="41" t="s">
        <v>93</v>
      </c>
      <c r="E38" s="29" t="s">
        <v>21</v>
      </c>
      <c r="F38" s="21">
        <v>0</v>
      </c>
      <c r="G38" s="21">
        <v>0</v>
      </c>
      <c r="H38" s="30">
        <f>F38+G38</f>
        <v>0</v>
      </c>
      <c r="I38" s="30">
        <v>3952000</v>
      </c>
      <c r="J38" s="30">
        <v>0</v>
      </c>
      <c r="K38" s="30">
        <v>3952000</v>
      </c>
      <c r="L38" s="30">
        <v>0</v>
      </c>
      <c r="M38" s="30">
        <v>0</v>
      </c>
      <c r="N38" s="30">
        <v>0</v>
      </c>
    </row>
    <row r="39" spans="1:14" ht="27" customHeight="1" x14ac:dyDescent="0.25">
      <c r="A39" s="36" t="s">
        <v>58</v>
      </c>
      <c r="B39" s="29" t="s">
        <v>14</v>
      </c>
      <c r="C39" s="29" t="s">
        <v>23</v>
      </c>
      <c r="D39" s="41" t="s">
        <v>93</v>
      </c>
      <c r="E39" s="29" t="s">
        <v>21</v>
      </c>
      <c r="F39" s="21">
        <v>0</v>
      </c>
      <c r="G39" s="21">
        <v>0</v>
      </c>
      <c r="H39" s="30"/>
      <c r="I39" s="30">
        <v>0</v>
      </c>
      <c r="J39" s="30">
        <v>0</v>
      </c>
      <c r="K39" s="30">
        <v>0</v>
      </c>
      <c r="L39" s="30">
        <v>1615000</v>
      </c>
      <c r="M39" s="30">
        <v>0</v>
      </c>
      <c r="N39" s="30">
        <v>1615000</v>
      </c>
    </row>
    <row r="40" spans="1:14" ht="31.5" x14ac:dyDescent="0.25">
      <c r="A40" s="36" t="s">
        <v>39</v>
      </c>
      <c r="B40" s="29" t="s">
        <v>14</v>
      </c>
      <c r="C40" s="29" t="s">
        <v>23</v>
      </c>
      <c r="D40" s="41" t="s">
        <v>93</v>
      </c>
      <c r="E40" s="29" t="s">
        <v>21</v>
      </c>
      <c r="F40" s="21">
        <v>0</v>
      </c>
      <c r="G40" s="21">
        <v>0</v>
      </c>
      <c r="H40" s="30">
        <v>0</v>
      </c>
      <c r="I40" s="21">
        <v>0</v>
      </c>
      <c r="J40" s="30">
        <v>0</v>
      </c>
      <c r="K40" s="30">
        <v>0</v>
      </c>
      <c r="L40" s="32">
        <v>7822205</v>
      </c>
      <c r="M40" s="30">
        <v>0</v>
      </c>
      <c r="N40" s="32">
        <v>7822205</v>
      </c>
    </row>
    <row r="41" spans="1:14" ht="31.5" customHeight="1" x14ac:dyDescent="0.25">
      <c r="A41" s="36" t="s">
        <v>22</v>
      </c>
      <c r="B41" s="29" t="s">
        <v>14</v>
      </c>
      <c r="C41" s="29" t="s">
        <v>23</v>
      </c>
      <c r="D41" s="41" t="s">
        <v>93</v>
      </c>
      <c r="E41" s="29" t="s">
        <v>21</v>
      </c>
      <c r="F41" s="21">
        <v>1510978.26</v>
      </c>
      <c r="G41" s="21">
        <v>0</v>
      </c>
      <c r="H41" s="30">
        <f>F41+G41</f>
        <v>1510978.26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</row>
    <row r="42" spans="1:14" ht="31.5" x14ac:dyDescent="0.25">
      <c r="A42" s="36" t="s">
        <v>106</v>
      </c>
      <c r="B42" s="29" t="s">
        <v>14</v>
      </c>
      <c r="C42" s="29" t="s">
        <v>23</v>
      </c>
      <c r="D42" s="41" t="s">
        <v>93</v>
      </c>
      <c r="E42" s="29" t="s">
        <v>21</v>
      </c>
      <c r="F42" s="21">
        <v>0</v>
      </c>
      <c r="G42" s="21">
        <v>0</v>
      </c>
      <c r="H42" s="30">
        <v>0</v>
      </c>
      <c r="I42" s="30">
        <v>950000</v>
      </c>
      <c r="J42" s="30">
        <v>0</v>
      </c>
      <c r="K42" s="30">
        <v>950000</v>
      </c>
      <c r="L42" s="30">
        <v>0</v>
      </c>
      <c r="M42" s="30">
        <v>0</v>
      </c>
      <c r="N42" s="30">
        <v>0</v>
      </c>
    </row>
    <row r="43" spans="1:14" ht="33" customHeight="1" x14ac:dyDescent="0.25">
      <c r="A43" s="36" t="s">
        <v>32</v>
      </c>
      <c r="B43" s="29" t="s">
        <v>14</v>
      </c>
      <c r="C43" s="29" t="s">
        <v>23</v>
      </c>
      <c r="D43" s="41" t="s">
        <v>93</v>
      </c>
      <c r="E43" s="29" t="s">
        <v>21</v>
      </c>
      <c r="F43" s="21">
        <v>0</v>
      </c>
      <c r="G43" s="21">
        <v>0</v>
      </c>
      <c r="H43" s="30">
        <v>0</v>
      </c>
      <c r="I43" s="30">
        <v>950000</v>
      </c>
      <c r="J43" s="30">
        <v>0</v>
      </c>
      <c r="K43" s="30">
        <v>950000</v>
      </c>
      <c r="L43" s="30">
        <v>0</v>
      </c>
      <c r="M43" s="30">
        <v>0</v>
      </c>
      <c r="N43" s="30">
        <v>0</v>
      </c>
    </row>
    <row r="44" spans="1:14" ht="19.5" customHeight="1" x14ac:dyDescent="0.25">
      <c r="A44" s="36" t="s">
        <v>88</v>
      </c>
      <c r="B44" s="29" t="s">
        <v>14</v>
      </c>
      <c r="C44" s="29" t="s">
        <v>23</v>
      </c>
      <c r="D44" s="41" t="s">
        <v>93</v>
      </c>
      <c r="E44" s="29" t="s">
        <v>21</v>
      </c>
      <c r="F44" s="21">
        <v>0</v>
      </c>
      <c r="G44" s="21">
        <v>0</v>
      </c>
      <c r="H44" s="21">
        <v>0</v>
      </c>
      <c r="I44" s="30">
        <v>1643500</v>
      </c>
      <c r="J44" s="30">
        <v>0</v>
      </c>
      <c r="K44" s="30">
        <v>1643500</v>
      </c>
      <c r="L44" s="30">
        <v>0</v>
      </c>
      <c r="M44" s="30">
        <v>0</v>
      </c>
      <c r="N44" s="30">
        <v>0</v>
      </c>
    </row>
    <row r="45" spans="1:14" ht="31.5" x14ac:dyDescent="0.25">
      <c r="A45" s="36" t="s">
        <v>33</v>
      </c>
      <c r="B45" s="29" t="s">
        <v>14</v>
      </c>
      <c r="C45" s="29" t="s">
        <v>23</v>
      </c>
      <c r="D45" s="41" t="s">
        <v>93</v>
      </c>
      <c r="E45" s="29" t="s">
        <v>21</v>
      </c>
      <c r="F45" s="21">
        <v>0</v>
      </c>
      <c r="G45" s="21">
        <v>0</v>
      </c>
      <c r="H45" s="21">
        <v>0</v>
      </c>
      <c r="I45" s="32">
        <v>2660000</v>
      </c>
      <c r="J45" s="30">
        <v>0</v>
      </c>
      <c r="K45" s="32">
        <v>2660000</v>
      </c>
      <c r="L45" s="30">
        <v>0</v>
      </c>
      <c r="M45" s="30">
        <v>0</v>
      </c>
      <c r="N45" s="30">
        <v>0</v>
      </c>
    </row>
    <row r="46" spans="1:14" s="12" customFormat="1" ht="27.75" customHeight="1" x14ac:dyDescent="0.25">
      <c r="A46" s="36" t="s">
        <v>34</v>
      </c>
      <c r="B46" s="29" t="s">
        <v>14</v>
      </c>
      <c r="C46" s="29" t="s">
        <v>23</v>
      </c>
      <c r="D46" s="41" t="s">
        <v>93</v>
      </c>
      <c r="E46" s="29" t="s">
        <v>21</v>
      </c>
      <c r="F46" s="21">
        <v>0</v>
      </c>
      <c r="G46" s="21">
        <v>0</v>
      </c>
      <c r="H46" s="33">
        <v>0</v>
      </c>
      <c r="I46" s="30">
        <v>0</v>
      </c>
      <c r="J46" s="30">
        <v>0</v>
      </c>
      <c r="K46" s="30">
        <v>0</v>
      </c>
      <c r="L46" s="8">
        <v>1837465.83</v>
      </c>
      <c r="M46" s="30">
        <v>0</v>
      </c>
      <c r="N46" s="8">
        <v>1837465.83</v>
      </c>
    </row>
    <row r="47" spans="1:14" s="12" customFormat="1" ht="31.5" x14ac:dyDescent="0.25">
      <c r="A47" s="36" t="s">
        <v>35</v>
      </c>
      <c r="B47" s="29" t="s">
        <v>14</v>
      </c>
      <c r="C47" s="29" t="s">
        <v>23</v>
      </c>
      <c r="D47" s="41" t="s">
        <v>93</v>
      </c>
      <c r="E47" s="29" t="s">
        <v>21</v>
      </c>
      <c r="F47" s="21">
        <v>0</v>
      </c>
      <c r="G47" s="21">
        <v>0</v>
      </c>
      <c r="H47" s="8">
        <v>0</v>
      </c>
      <c r="I47" s="30">
        <v>0</v>
      </c>
      <c r="J47" s="30">
        <v>0</v>
      </c>
      <c r="K47" s="30">
        <v>0</v>
      </c>
      <c r="L47" s="8">
        <v>6149873</v>
      </c>
      <c r="M47" s="30">
        <v>0</v>
      </c>
      <c r="N47" s="8">
        <v>6149873</v>
      </c>
    </row>
    <row r="48" spans="1:14" s="12" customFormat="1" ht="31.5" x14ac:dyDescent="0.25">
      <c r="A48" s="36" t="s">
        <v>24</v>
      </c>
      <c r="B48" s="29" t="s">
        <v>14</v>
      </c>
      <c r="C48" s="29" t="s">
        <v>23</v>
      </c>
      <c r="D48" s="41" t="s">
        <v>93</v>
      </c>
      <c r="E48" s="29" t="s">
        <v>21</v>
      </c>
      <c r="F48" s="21">
        <v>21568522.760000002</v>
      </c>
      <c r="G48" s="21">
        <v>0</v>
      </c>
      <c r="H48" s="21">
        <v>21568522.760000002</v>
      </c>
      <c r="I48" s="30">
        <v>0</v>
      </c>
      <c r="J48" s="30">
        <v>0</v>
      </c>
      <c r="K48" s="30">
        <v>0</v>
      </c>
      <c r="L48" s="8">
        <v>0</v>
      </c>
      <c r="M48" s="30">
        <v>0</v>
      </c>
      <c r="N48" s="8">
        <v>0</v>
      </c>
    </row>
    <row r="49" spans="1:14" s="12" customFormat="1" ht="31.5" customHeight="1" x14ac:dyDescent="0.25">
      <c r="A49" s="36" t="s">
        <v>107</v>
      </c>
      <c r="B49" s="29" t="s">
        <v>14</v>
      </c>
      <c r="C49" s="29" t="s">
        <v>23</v>
      </c>
      <c r="D49" s="41" t="s">
        <v>93</v>
      </c>
      <c r="E49" s="29" t="s">
        <v>21</v>
      </c>
      <c r="F49" s="21">
        <v>0</v>
      </c>
      <c r="G49" s="21">
        <v>0</v>
      </c>
      <c r="H49" s="8">
        <v>0</v>
      </c>
      <c r="I49" s="30">
        <v>4423728.7300000004</v>
      </c>
      <c r="J49" s="30">
        <v>0</v>
      </c>
      <c r="K49" s="30">
        <v>4423728.7300000004</v>
      </c>
      <c r="L49" s="8">
        <v>0</v>
      </c>
      <c r="M49" s="30">
        <v>0</v>
      </c>
      <c r="N49" s="8">
        <v>0</v>
      </c>
    </row>
    <row r="50" spans="1:14" s="12" customFormat="1" ht="33" customHeight="1" x14ac:dyDescent="0.25">
      <c r="A50" s="36" t="s">
        <v>157</v>
      </c>
      <c r="B50" s="29" t="s">
        <v>14</v>
      </c>
      <c r="C50" s="29" t="s">
        <v>23</v>
      </c>
      <c r="D50" s="41" t="s">
        <v>93</v>
      </c>
      <c r="E50" s="29" t="s">
        <v>21</v>
      </c>
      <c r="F50" s="21">
        <v>0</v>
      </c>
      <c r="G50" s="21">
        <v>0</v>
      </c>
      <c r="H50" s="8">
        <v>0</v>
      </c>
      <c r="I50" s="30">
        <v>9920754.5299999993</v>
      </c>
      <c r="J50" s="30">
        <v>0</v>
      </c>
      <c r="K50" s="30">
        <v>9920754.5299999993</v>
      </c>
      <c r="L50" s="8">
        <v>0</v>
      </c>
      <c r="M50" s="30">
        <v>0</v>
      </c>
      <c r="N50" s="8">
        <v>0</v>
      </c>
    </row>
    <row r="51" spans="1:14" s="12" customFormat="1" ht="31.5" x14ac:dyDescent="0.25">
      <c r="A51" s="36" t="s">
        <v>109</v>
      </c>
      <c r="B51" s="29" t="s">
        <v>14</v>
      </c>
      <c r="C51" s="29" t="s">
        <v>23</v>
      </c>
      <c r="D51" s="41" t="s">
        <v>93</v>
      </c>
      <c r="E51" s="29" t="s">
        <v>21</v>
      </c>
      <c r="F51" s="21">
        <v>0</v>
      </c>
      <c r="G51" s="21">
        <v>0</v>
      </c>
      <c r="H51" s="8">
        <v>0</v>
      </c>
      <c r="I51" s="8">
        <v>0</v>
      </c>
      <c r="J51" s="30">
        <v>0</v>
      </c>
      <c r="K51" s="30">
        <v>0</v>
      </c>
      <c r="L51" s="8">
        <v>5424616.8499999996</v>
      </c>
      <c r="M51" s="30">
        <v>0</v>
      </c>
      <c r="N51" s="8">
        <v>5424616.8499999996</v>
      </c>
    </row>
    <row r="52" spans="1:14" s="12" customFormat="1" ht="31.5" x14ac:dyDescent="0.25">
      <c r="A52" s="36" t="s">
        <v>110</v>
      </c>
      <c r="B52" s="29" t="s">
        <v>14</v>
      </c>
      <c r="C52" s="29" t="s">
        <v>23</v>
      </c>
      <c r="D52" s="41" t="s">
        <v>93</v>
      </c>
      <c r="E52" s="29" t="s">
        <v>21</v>
      </c>
      <c r="F52" s="21">
        <v>0</v>
      </c>
      <c r="G52" s="21">
        <v>0</v>
      </c>
      <c r="H52" s="8">
        <v>0</v>
      </c>
      <c r="I52" s="8">
        <v>0</v>
      </c>
      <c r="J52" s="30">
        <v>0</v>
      </c>
      <c r="K52" s="30">
        <v>0</v>
      </c>
      <c r="L52" s="8">
        <v>5424616.8499999996</v>
      </c>
      <c r="M52" s="30">
        <v>0</v>
      </c>
      <c r="N52" s="8">
        <v>5424616.8499999996</v>
      </c>
    </row>
    <row r="53" spans="1:14" s="12" customFormat="1" ht="31.5" customHeight="1" x14ac:dyDescent="0.25">
      <c r="A53" s="36" t="s">
        <v>111</v>
      </c>
      <c r="B53" s="29">
        <v>819</v>
      </c>
      <c r="C53" s="29" t="s">
        <v>23</v>
      </c>
      <c r="D53" s="41" t="s">
        <v>93</v>
      </c>
      <c r="E53" s="29" t="s">
        <v>21</v>
      </c>
      <c r="F53" s="21">
        <v>0</v>
      </c>
      <c r="G53" s="21">
        <v>0</v>
      </c>
      <c r="H53" s="8">
        <v>0</v>
      </c>
      <c r="I53" s="8">
        <v>0</v>
      </c>
      <c r="J53" s="30">
        <v>0</v>
      </c>
      <c r="K53" s="30">
        <v>0</v>
      </c>
      <c r="L53" s="8">
        <v>7128135</v>
      </c>
      <c r="M53" s="30">
        <v>0</v>
      </c>
      <c r="N53" s="8">
        <v>7128135</v>
      </c>
    </row>
    <row r="54" spans="1:14" s="12" customFormat="1" ht="31.5" customHeight="1" x14ac:dyDescent="0.25">
      <c r="A54" s="36" t="s">
        <v>112</v>
      </c>
      <c r="B54" s="29" t="s">
        <v>14</v>
      </c>
      <c r="C54" s="29" t="s">
        <v>23</v>
      </c>
      <c r="D54" s="41" t="s">
        <v>93</v>
      </c>
      <c r="E54" s="29" t="s">
        <v>21</v>
      </c>
      <c r="F54" s="21">
        <v>777803</v>
      </c>
      <c r="G54" s="21">
        <v>0</v>
      </c>
      <c r="H54" s="21">
        <v>777803</v>
      </c>
      <c r="I54" s="8">
        <v>0</v>
      </c>
      <c r="J54" s="30">
        <v>0</v>
      </c>
      <c r="K54" s="30">
        <v>0</v>
      </c>
      <c r="L54" s="8">
        <v>0</v>
      </c>
      <c r="M54" s="30">
        <v>0</v>
      </c>
      <c r="N54" s="8">
        <v>0</v>
      </c>
    </row>
    <row r="55" spans="1:14" s="12" customFormat="1" ht="36" customHeight="1" x14ac:dyDescent="0.25">
      <c r="A55" s="36" t="s">
        <v>185</v>
      </c>
      <c r="B55" s="29" t="s">
        <v>14</v>
      </c>
      <c r="C55" s="29" t="s">
        <v>23</v>
      </c>
      <c r="D55" s="41" t="s">
        <v>93</v>
      </c>
      <c r="E55" s="29" t="s">
        <v>21</v>
      </c>
      <c r="F55" s="21">
        <v>784652.5</v>
      </c>
      <c r="G55" s="21">
        <v>0</v>
      </c>
      <c r="H55" s="21">
        <v>784652.5</v>
      </c>
      <c r="I55" s="30">
        <v>0</v>
      </c>
      <c r="J55" s="30">
        <v>0</v>
      </c>
      <c r="K55" s="30">
        <v>0</v>
      </c>
      <c r="L55" s="8">
        <v>0</v>
      </c>
      <c r="M55" s="30">
        <v>0</v>
      </c>
      <c r="N55" s="8">
        <v>0</v>
      </c>
    </row>
    <row r="56" spans="1:14" s="12" customFormat="1" ht="33.75" customHeight="1" x14ac:dyDescent="0.25">
      <c r="A56" s="36" t="s">
        <v>113</v>
      </c>
      <c r="B56" s="29" t="s">
        <v>14</v>
      </c>
      <c r="C56" s="29" t="s">
        <v>23</v>
      </c>
      <c r="D56" s="41" t="s">
        <v>93</v>
      </c>
      <c r="E56" s="29" t="s">
        <v>21</v>
      </c>
      <c r="F56" s="21">
        <v>0</v>
      </c>
      <c r="G56" s="21">
        <v>0</v>
      </c>
      <c r="H56" s="8">
        <v>0</v>
      </c>
      <c r="I56" s="8">
        <v>1702449.4</v>
      </c>
      <c r="J56" s="30">
        <v>0</v>
      </c>
      <c r="K56" s="8">
        <v>1702449.4</v>
      </c>
      <c r="L56" s="8">
        <v>0</v>
      </c>
      <c r="M56" s="30">
        <v>0</v>
      </c>
      <c r="N56" s="8">
        <v>0</v>
      </c>
    </row>
    <row r="57" spans="1:14" s="12" customFormat="1" ht="15.75" customHeight="1" x14ac:dyDescent="0.25">
      <c r="A57" s="36" t="s">
        <v>89</v>
      </c>
      <c r="B57" s="29" t="s">
        <v>14</v>
      </c>
      <c r="C57" s="29" t="s">
        <v>23</v>
      </c>
      <c r="D57" s="41" t="s">
        <v>93</v>
      </c>
      <c r="E57" s="29" t="s">
        <v>21</v>
      </c>
      <c r="F57" s="21">
        <v>0</v>
      </c>
      <c r="G57" s="21">
        <v>0</v>
      </c>
      <c r="H57" s="8">
        <v>0</v>
      </c>
      <c r="I57" s="8">
        <v>0</v>
      </c>
      <c r="J57" s="8">
        <v>0</v>
      </c>
      <c r="K57" s="8">
        <v>0</v>
      </c>
      <c r="L57" s="8">
        <v>6446728.2599999998</v>
      </c>
      <c r="M57" s="30">
        <v>0</v>
      </c>
      <c r="N57" s="8">
        <v>6446728.2599999998</v>
      </c>
    </row>
    <row r="58" spans="1:14" s="12" customFormat="1" ht="31.5" x14ac:dyDescent="0.25">
      <c r="A58" s="36" t="s">
        <v>55</v>
      </c>
      <c r="B58" s="29" t="s">
        <v>14</v>
      </c>
      <c r="C58" s="29" t="s">
        <v>23</v>
      </c>
      <c r="D58" s="41" t="s">
        <v>93</v>
      </c>
      <c r="E58" s="29" t="s">
        <v>21</v>
      </c>
      <c r="F58" s="21">
        <v>0</v>
      </c>
      <c r="G58" s="21">
        <v>0</v>
      </c>
      <c r="H58" s="8">
        <v>0</v>
      </c>
      <c r="I58" s="30">
        <v>0</v>
      </c>
      <c r="J58" s="30">
        <v>0</v>
      </c>
      <c r="K58" s="30">
        <v>0</v>
      </c>
      <c r="L58" s="8">
        <v>5689610.8700000001</v>
      </c>
      <c r="M58" s="30">
        <v>0</v>
      </c>
      <c r="N58" s="8">
        <v>5689610.8700000001</v>
      </c>
    </row>
    <row r="59" spans="1:14" s="12" customFormat="1" ht="33.75" customHeight="1" x14ac:dyDescent="0.25">
      <c r="A59" s="36" t="s">
        <v>114</v>
      </c>
      <c r="B59" s="29" t="s">
        <v>14</v>
      </c>
      <c r="C59" s="29" t="s">
        <v>23</v>
      </c>
      <c r="D59" s="41" t="s">
        <v>93</v>
      </c>
      <c r="E59" s="29" t="s">
        <v>21</v>
      </c>
      <c r="F59" s="21">
        <v>0</v>
      </c>
      <c r="G59" s="21">
        <v>0</v>
      </c>
      <c r="H59" s="8">
        <v>0</v>
      </c>
      <c r="I59" s="8">
        <v>24926247.25</v>
      </c>
      <c r="J59" s="30">
        <v>0</v>
      </c>
      <c r="K59" s="8">
        <v>24926247.25</v>
      </c>
      <c r="L59" s="8">
        <v>0</v>
      </c>
      <c r="M59" s="30">
        <v>0</v>
      </c>
      <c r="N59" s="8">
        <v>0</v>
      </c>
    </row>
    <row r="60" spans="1:14" s="12" customFormat="1" ht="31.5" x14ac:dyDescent="0.25">
      <c r="A60" s="36" t="s">
        <v>56</v>
      </c>
      <c r="B60" s="29" t="s">
        <v>14</v>
      </c>
      <c r="C60" s="29" t="s">
        <v>23</v>
      </c>
      <c r="D60" s="41" t="s">
        <v>93</v>
      </c>
      <c r="E60" s="29" t="s">
        <v>21</v>
      </c>
      <c r="F60" s="21">
        <v>0</v>
      </c>
      <c r="G60" s="21">
        <v>0</v>
      </c>
      <c r="H60" s="8">
        <v>0</v>
      </c>
      <c r="I60" s="8">
        <v>1195733.1299999999</v>
      </c>
      <c r="J60" s="30">
        <v>0</v>
      </c>
      <c r="K60" s="8">
        <v>1195733.1299999999</v>
      </c>
      <c r="L60" s="8">
        <v>0</v>
      </c>
      <c r="M60" s="30">
        <v>0</v>
      </c>
      <c r="N60" s="8">
        <v>0</v>
      </c>
    </row>
    <row r="61" spans="1:14" s="12" customFormat="1" ht="30.75" customHeight="1" x14ac:dyDescent="0.25">
      <c r="A61" s="36" t="s">
        <v>57</v>
      </c>
      <c r="B61" s="29" t="s">
        <v>14</v>
      </c>
      <c r="C61" s="29" t="s">
        <v>23</v>
      </c>
      <c r="D61" s="41" t="s">
        <v>93</v>
      </c>
      <c r="E61" s="29" t="s">
        <v>21</v>
      </c>
      <c r="F61" s="21">
        <v>0</v>
      </c>
      <c r="G61" s="21">
        <v>0</v>
      </c>
      <c r="H61" s="8">
        <v>0</v>
      </c>
      <c r="I61" s="8">
        <v>0</v>
      </c>
      <c r="J61" s="30">
        <v>0</v>
      </c>
      <c r="K61" s="8">
        <v>0</v>
      </c>
      <c r="L61" s="8">
        <v>10531871.15</v>
      </c>
      <c r="M61" s="30">
        <v>0</v>
      </c>
      <c r="N61" s="8">
        <v>10531871.15</v>
      </c>
    </row>
    <row r="62" spans="1:14" s="12" customFormat="1" ht="31.5" customHeight="1" x14ac:dyDescent="0.25">
      <c r="A62" s="36" t="s">
        <v>115</v>
      </c>
      <c r="B62" s="29" t="s">
        <v>14</v>
      </c>
      <c r="C62" s="29" t="s">
        <v>23</v>
      </c>
      <c r="D62" s="41" t="s">
        <v>93</v>
      </c>
      <c r="E62" s="29" t="s">
        <v>21</v>
      </c>
      <c r="F62" s="21">
        <v>0</v>
      </c>
      <c r="G62" s="21">
        <v>0</v>
      </c>
      <c r="H62" s="8">
        <v>0</v>
      </c>
      <c r="I62" s="8">
        <v>0</v>
      </c>
      <c r="J62" s="30">
        <v>0</v>
      </c>
      <c r="K62" s="8">
        <v>0</v>
      </c>
      <c r="L62" s="8">
        <v>2508274.5499999998</v>
      </c>
      <c r="M62" s="30">
        <v>0</v>
      </c>
      <c r="N62" s="8">
        <v>2508274.5499999998</v>
      </c>
    </row>
    <row r="63" spans="1:14" s="12" customFormat="1" ht="15.75" customHeight="1" x14ac:dyDescent="0.25">
      <c r="A63" s="36" t="s">
        <v>116</v>
      </c>
      <c r="B63" s="29" t="s">
        <v>14</v>
      </c>
      <c r="C63" s="29" t="s">
        <v>23</v>
      </c>
      <c r="D63" s="41" t="s">
        <v>93</v>
      </c>
      <c r="E63" s="29" t="s">
        <v>21</v>
      </c>
      <c r="F63" s="21">
        <v>0</v>
      </c>
      <c r="G63" s="21">
        <v>0</v>
      </c>
      <c r="H63" s="8">
        <v>0</v>
      </c>
      <c r="I63" s="8">
        <v>0</v>
      </c>
      <c r="J63" s="30">
        <v>0</v>
      </c>
      <c r="K63" s="8">
        <v>0</v>
      </c>
      <c r="L63" s="8">
        <v>2839189.95</v>
      </c>
      <c r="M63" s="30">
        <v>0</v>
      </c>
      <c r="N63" s="8">
        <v>2839189.95</v>
      </c>
    </row>
    <row r="64" spans="1:14" s="12" customFormat="1" ht="45.75" customHeight="1" x14ac:dyDescent="0.25">
      <c r="A64" s="9" t="s">
        <v>163</v>
      </c>
      <c r="B64" s="29">
        <v>812</v>
      </c>
      <c r="C64" s="50" t="s">
        <v>80</v>
      </c>
      <c r="D64" s="29" t="s">
        <v>59</v>
      </c>
      <c r="E64" s="29">
        <v>522</v>
      </c>
      <c r="F64" s="21">
        <v>6745000</v>
      </c>
      <c r="G64" s="21">
        <v>0</v>
      </c>
      <c r="H64" s="21">
        <v>6745000</v>
      </c>
      <c r="I64" s="8">
        <v>0</v>
      </c>
      <c r="J64" s="30">
        <v>0</v>
      </c>
      <c r="K64" s="8">
        <v>0</v>
      </c>
      <c r="L64" s="8">
        <v>0</v>
      </c>
      <c r="M64" s="30">
        <v>0</v>
      </c>
      <c r="N64" s="8">
        <v>0</v>
      </c>
    </row>
    <row r="65" spans="1:14" s="12" customFormat="1" ht="47.25" x14ac:dyDescent="0.25">
      <c r="A65" s="9" t="s">
        <v>164</v>
      </c>
      <c r="B65" s="29">
        <v>812</v>
      </c>
      <c r="C65" s="50" t="s">
        <v>80</v>
      </c>
      <c r="D65" s="29" t="s">
        <v>59</v>
      </c>
      <c r="E65" s="29">
        <v>522</v>
      </c>
      <c r="F65" s="21">
        <v>0</v>
      </c>
      <c r="G65" s="21">
        <v>0</v>
      </c>
      <c r="H65" s="8">
        <v>0</v>
      </c>
      <c r="I65" s="8">
        <v>6000000</v>
      </c>
      <c r="J65" s="30">
        <v>0</v>
      </c>
      <c r="K65" s="8">
        <v>6000000</v>
      </c>
      <c r="L65" s="8">
        <v>0</v>
      </c>
      <c r="M65" s="30">
        <v>0</v>
      </c>
      <c r="N65" s="8">
        <v>0</v>
      </c>
    </row>
    <row r="66" spans="1:14" s="12" customFormat="1" ht="47.25" x14ac:dyDescent="0.25">
      <c r="A66" s="9" t="s">
        <v>186</v>
      </c>
      <c r="B66" s="29">
        <v>812</v>
      </c>
      <c r="C66" s="50" t="s">
        <v>80</v>
      </c>
      <c r="D66" s="29" t="s">
        <v>59</v>
      </c>
      <c r="E66" s="29">
        <v>522</v>
      </c>
      <c r="F66" s="21">
        <v>0</v>
      </c>
      <c r="G66" s="21">
        <v>0</v>
      </c>
      <c r="H66" s="8">
        <v>0</v>
      </c>
      <c r="I66" s="8">
        <v>0</v>
      </c>
      <c r="J66" s="30">
        <v>0</v>
      </c>
      <c r="K66" s="8">
        <v>0</v>
      </c>
      <c r="L66" s="8">
        <v>13500000</v>
      </c>
      <c r="M66" s="30">
        <v>0</v>
      </c>
      <c r="N66" s="8">
        <v>13500000</v>
      </c>
    </row>
    <row r="67" spans="1:14" s="12" customFormat="1" ht="30" customHeight="1" x14ac:dyDescent="0.25">
      <c r="A67" s="9" t="s">
        <v>142</v>
      </c>
      <c r="B67" s="29">
        <v>812</v>
      </c>
      <c r="C67" s="50" t="s">
        <v>80</v>
      </c>
      <c r="D67" s="29" t="s">
        <v>59</v>
      </c>
      <c r="E67" s="29">
        <v>522</v>
      </c>
      <c r="F67" s="21">
        <v>0</v>
      </c>
      <c r="G67" s="21">
        <v>0</v>
      </c>
      <c r="H67" s="8">
        <f>F67+G67</f>
        <v>0</v>
      </c>
      <c r="I67" s="8">
        <v>0</v>
      </c>
      <c r="J67" s="30">
        <v>0</v>
      </c>
      <c r="K67" s="8">
        <v>0</v>
      </c>
      <c r="L67" s="8">
        <v>17500000</v>
      </c>
      <c r="M67" s="30">
        <v>0</v>
      </c>
      <c r="N67" s="8">
        <v>17500000</v>
      </c>
    </row>
    <row r="68" spans="1:14" s="12" customFormat="1" ht="35.25" customHeight="1" x14ac:dyDescent="0.25">
      <c r="A68" s="9" t="s">
        <v>143</v>
      </c>
      <c r="B68" s="29">
        <v>812</v>
      </c>
      <c r="C68" s="50" t="s">
        <v>80</v>
      </c>
      <c r="D68" s="29" t="s">
        <v>59</v>
      </c>
      <c r="E68" s="29">
        <v>522</v>
      </c>
      <c r="F68" s="21">
        <v>0</v>
      </c>
      <c r="G68" s="21">
        <v>0</v>
      </c>
      <c r="H68" s="8">
        <v>0</v>
      </c>
      <c r="I68" s="8">
        <v>0</v>
      </c>
      <c r="J68" s="30">
        <v>0</v>
      </c>
      <c r="K68" s="8">
        <v>0</v>
      </c>
      <c r="L68" s="8">
        <v>2000000</v>
      </c>
      <c r="M68" s="30">
        <v>0</v>
      </c>
      <c r="N68" s="8">
        <v>2000000</v>
      </c>
    </row>
    <row r="69" spans="1:14" s="12" customFormat="1" ht="33" customHeight="1" x14ac:dyDescent="0.25">
      <c r="A69" s="15" t="s">
        <v>135</v>
      </c>
      <c r="B69" s="29">
        <v>812</v>
      </c>
      <c r="C69" s="50" t="s">
        <v>80</v>
      </c>
      <c r="D69" s="29" t="s">
        <v>59</v>
      </c>
      <c r="E69" s="29">
        <v>522</v>
      </c>
      <c r="F69" s="21">
        <v>0</v>
      </c>
      <c r="G69" s="21">
        <v>0</v>
      </c>
      <c r="H69" s="8">
        <v>0</v>
      </c>
      <c r="I69" s="8">
        <v>0</v>
      </c>
      <c r="J69" s="30">
        <v>0</v>
      </c>
      <c r="K69" s="8">
        <v>0</v>
      </c>
      <c r="L69" s="8">
        <v>2500000</v>
      </c>
      <c r="M69" s="30">
        <v>0</v>
      </c>
      <c r="N69" s="8">
        <v>2500000</v>
      </c>
    </row>
    <row r="70" spans="1:14" s="12" customFormat="1" ht="33.75" customHeight="1" x14ac:dyDescent="0.25">
      <c r="A70" s="9" t="s">
        <v>51</v>
      </c>
      <c r="B70" s="29">
        <v>812</v>
      </c>
      <c r="C70" s="50" t="s">
        <v>80</v>
      </c>
      <c r="D70" s="29" t="s">
        <v>59</v>
      </c>
      <c r="E70" s="29">
        <v>522</v>
      </c>
      <c r="F70" s="21">
        <v>2000000</v>
      </c>
      <c r="G70" s="21">
        <v>0</v>
      </c>
      <c r="H70" s="21">
        <v>2000000</v>
      </c>
      <c r="I70" s="8">
        <v>0</v>
      </c>
      <c r="J70" s="30">
        <v>0</v>
      </c>
      <c r="K70" s="8">
        <v>0</v>
      </c>
      <c r="L70" s="8">
        <v>0</v>
      </c>
      <c r="M70" s="30">
        <v>0</v>
      </c>
      <c r="N70" s="8">
        <v>0</v>
      </c>
    </row>
    <row r="71" spans="1:14" s="12" customFormat="1" ht="33" customHeight="1" x14ac:dyDescent="0.25">
      <c r="A71" s="9" t="s">
        <v>63</v>
      </c>
      <c r="B71" s="29">
        <v>812</v>
      </c>
      <c r="C71" s="50" t="s">
        <v>80</v>
      </c>
      <c r="D71" s="29" t="s">
        <v>59</v>
      </c>
      <c r="E71" s="29">
        <v>522</v>
      </c>
      <c r="F71" s="21">
        <v>0</v>
      </c>
      <c r="G71" s="21">
        <v>0</v>
      </c>
      <c r="H71" s="8">
        <v>0</v>
      </c>
      <c r="I71" s="8">
        <v>1875652</v>
      </c>
      <c r="J71" s="30">
        <v>0</v>
      </c>
      <c r="K71" s="8">
        <v>1875652</v>
      </c>
      <c r="L71" s="8">
        <v>0</v>
      </c>
      <c r="M71" s="30">
        <v>0</v>
      </c>
      <c r="N71" s="8">
        <v>0</v>
      </c>
    </row>
    <row r="72" spans="1:14" s="12" customFormat="1" ht="46.5" customHeight="1" x14ac:dyDescent="0.25">
      <c r="A72" s="9" t="s">
        <v>187</v>
      </c>
      <c r="B72" s="29">
        <v>812</v>
      </c>
      <c r="C72" s="50" t="s">
        <v>80</v>
      </c>
      <c r="D72" s="29" t="s">
        <v>59</v>
      </c>
      <c r="E72" s="29">
        <v>522</v>
      </c>
      <c r="F72" s="21">
        <v>0</v>
      </c>
      <c r="G72" s="21">
        <v>0</v>
      </c>
      <c r="H72" s="8">
        <v>0</v>
      </c>
      <c r="I72" s="8">
        <v>0</v>
      </c>
      <c r="J72" s="30">
        <v>0</v>
      </c>
      <c r="K72" s="8">
        <v>0</v>
      </c>
      <c r="L72" s="8">
        <v>2418582</v>
      </c>
      <c r="M72" s="30">
        <v>0</v>
      </c>
      <c r="N72" s="8">
        <v>2418582</v>
      </c>
    </row>
    <row r="73" spans="1:14" s="12" customFormat="1" ht="47.25" x14ac:dyDescent="0.25">
      <c r="A73" s="9" t="s">
        <v>64</v>
      </c>
      <c r="B73" s="29">
        <v>812</v>
      </c>
      <c r="C73" s="50" t="s">
        <v>80</v>
      </c>
      <c r="D73" s="29" t="s">
        <v>59</v>
      </c>
      <c r="E73" s="29">
        <v>522</v>
      </c>
      <c r="F73" s="21">
        <v>0</v>
      </c>
      <c r="G73" s="21">
        <v>0</v>
      </c>
      <c r="H73" s="8">
        <v>0</v>
      </c>
      <c r="I73" s="8">
        <v>4500000</v>
      </c>
      <c r="J73" s="30">
        <v>0</v>
      </c>
      <c r="K73" s="8">
        <v>4500000</v>
      </c>
      <c r="L73" s="8">
        <v>0</v>
      </c>
      <c r="M73" s="30">
        <v>0</v>
      </c>
      <c r="N73" s="8">
        <v>0</v>
      </c>
    </row>
    <row r="74" spans="1:14" s="12" customFormat="1" ht="48" customHeight="1" x14ac:dyDescent="0.25">
      <c r="A74" s="37" t="s">
        <v>90</v>
      </c>
      <c r="B74" s="29">
        <v>812</v>
      </c>
      <c r="C74" s="50" t="s">
        <v>80</v>
      </c>
      <c r="D74" s="29" t="s">
        <v>59</v>
      </c>
      <c r="E74" s="29">
        <v>522</v>
      </c>
      <c r="F74" s="21">
        <v>0</v>
      </c>
      <c r="G74" s="21">
        <v>0</v>
      </c>
      <c r="H74" s="8">
        <v>0</v>
      </c>
      <c r="I74" s="8">
        <v>0</v>
      </c>
      <c r="J74" s="30">
        <v>0</v>
      </c>
      <c r="K74" s="30">
        <v>0</v>
      </c>
      <c r="L74" s="8">
        <v>3990000</v>
      </c>
      <c r="M74" s="30">
        <v>0</v>
      </c>
      <c r="N74" s="8">
        <v>3990000</v>
      </c>
    </row>
    <row r="75" spans="1:14" s="12" customFormat="1" ht="31.5" x14ac:dyDescent="0.25">
      <c r="A75" s="9" t="s">
        <v>65</v>
      </c>
      <c r="B75" s="29">
        <v>812</v>
      </c>
      <c r="C75" s="50" t="s">
        <v>80</v>
      </c>
      <c r="D75" s="29" t="s">
        <v>59</v>
      </c>
      <c r="E75" s="29">
        <v>522</v>
      </c>
      <c r="F75" s="21">
        <v>0</v>
      </c>
      <c r="G75" s="21">
        <v>0</v>
      </c>
      <c r="H75" s="8">
        <v>0</v>
      </c>
      <c r="I75" s="8">
        <v>20000000</v>
      </c>
      <c r="J75" s="30">
        <v>0</v>
      </c>
      <c r="K75" s="8">
        <v>20000000</v>
      </c>
      <c r="L75" s="8">
        <v>0</v>
      </c>
      <c r="M75" s="30">
        <v>0</v>
      </c>
      <c r="N75" s="8">
        <v>0</v>
      </c>
    </row>
    <row r="76" spans="1:14" s="12" customFormat="1" ht="32.25" customHeight="1" x14ac:dyDescent="0.25">
      <c r="A76" s="9" t="s">
        <v>66</v>
      </c>
      <c r="B76" s="29">
        <v>812</v>
      </c>
      <c r="C76" s="50" t="s">
        <v>80</v>
      </c>
      <c r="D76" s="29" t="s">
        <v>59</v>
      </c>
      <c r="E76" s="29">
        <v>522</v>
      </c>
      <c r="F76" s="21">
        <v>0</v>
      </c>
      <c r="G76" s="21">
        <v>0</v>
      </c>
      <c r="H76" s="8">
        <v>0</v>
      </c>
      <c r="I76" s="8">
        <v>0</v>
      </c>
      <c r="J76" s="30">
        <v>0</v>
      </c>
      <c r="K76" s="8">
        <v>0</v>
      </c>
      <c r="L76" s="8">
        <v>20000000</v>
      </c>
      <c r="M76" s="30">
        <v>0</v>
      </c>
      <c r="N76" s="8">
        <v>20000000</v>
      </c>
    </row>
    <row r="77" spans="1:14" s="12" customFormat="1" ht="31.5" customHeight="1" x14ac:dyDescent="0.25">
      <c r="A77" s="9" t="s">
        <v>150</v>
      </c>
      <c r="B77" s="29">
        <v>812</v>
      </c>
      <c r="C77" s="50" t="s">
        <v>80</v>
      </c>
      <c r="D77" s="29" t="s">
        <v>59</v>
      </c>
      <c r="E77" s="29">
        <v>522</v>
      </c>
      <c r="F77" s="21">
        <v>0</v>
      </c>
      <c r="G77" s="21">
        <v>0</v>
      </c>
      <c r="H77" s="8">
        <v>0</v>
      </c>
      <c r="I77" s="8">
        <v>0</v>
      </c>
      <c r="J77" s="30">
        <v>0</v>
      </c>
      <c r="K77" s="8">
        <v>0</v>
      </c>
      <c r="L77" s="8">
        <v>25000000</v>
      </c>
      <c r="M77" s="30">
        <v>0</v>
      </c>
      <c r="N77" s="8">
        <v>25000000</v>
      </c>
    </row>
    <row r="78" spans="1:14" s="12" customFormat="1" ht="30.75" customHeight="1" x14ac:dyDescent="0.25">
      <c r="A78" s="9" t="s">
        <v>188</v>
      </c>
      <c r="B78" s="29">
        <v>812</v>
      </c>
      <c r="C78" s="50" t="s">
        <v>80</v>
      </c>
      <c r="D78" s="29" t="s">
        <v>59</v>
      </c>
      <c r="E78" s="29">
        <v>522</v>
      </c>
      <c r="F78" s="21">
        <v>0</v>
      </c>
      <c r="G78" s="21">
        <v>0</v>
      </c>
      <c r="H78" s="8">
        <v>0</v>
      </c>
      <c r="I78" s="8">
        <v>3421823</v>
      </c>
      <c r="J78" s="30">
        <v>0</v>
      </c>
      <c r="K78" s="8">
        <v>3421823</v>
      </c>
      <c r="L78" s="8">
        <v>0</v>
      </c>
      <c r="M78" s="30">
        <v>0</v>
      </c>
      <c r="N78" s="8">
        <v>0</v>
      </c>
    </row>
    <row r="79" spans="1:14" s="12" customFormat="1" ht="30" customHeight="1" x14ac:dyDescent="0.25">
      <c r="A79" s="9" t="s">
        <v>117</v>
      </c>
      <c r="B79" s="29">
        <v>812</v>
      </c>
      <c r="C79" s="50" t="s">
        <v>80</v>
      </c>
      <c r="D79" s="29" t="s">
        <v>59</v>
      </c>
      <c r="E79" s="29">
        <v>522</v>
      </c>
      <c r="F79" s="21">
        <v>0</v>
      </c>
      <c r="G79" s="21">
        <v>0</v>
      </c>
      <c r="H79" s="8">
        <v>0</v>
      </c>
      <c r="I79" s="8">
        <v>0</v>
      </c>
      <c r="J79" s="30">
        <v>0</v>
      </c>
      <c r="K79" s="8">
        <v>0</v>
      </c>
      <c r="L79" s="8">
        <v>1500000</v>
      </c>
      <c r="M79" s="30">
        <v>0</v>
      </c>
      <c r="N79" s="8">
        <v>1500000</v>
      </c>
    </row>
    <row r="80" spans="1:14" s="12" customFormat="1" ht="31.5" x14ac:dyDescent="0.25">
      <c r="A80" s="9" t="s">
        <v>144</v>
      </c>
      <c r="B80" s="29">
        <v>812</v>
      </c>
      <c r="C80" s="50" t="s">
        <v>80</v>
      </c>
      <c r="D80" s="29" t="s">
        <v>59</v>
      </c>
      <c r="E80" s="29">
        <v>522</v>
      </c>
      <c r="F80" s="21">
        <v>0</v>
      </c>
      <c r="G80" s="21">
        <v>0</v>
      </c>
      <c r="H80" s="8">
        <v>0</v>
      </c>
      <c r="I80" s="8">
        <v>11000000</v>
      </c>
      <c r="J80" s="30">
        <v>0</v>
      </c>
      <c r="K80" s="8">
        <v>11000000</v>
      </c>
      <c r="L80" s="8">
        <v>0</v>
      </c>
      <c r="M80" s="30">
        <v>0</v>
      </c>
      <c r="N80" s="8">
        <v>0</v>
      </c>
    </row>
    <row r="81" spans="1:14" s="12" customFormat="1" ht="30.75" customHeight="1" x14ac:dyDescent="0.25">
      <c r="A81" s="9" t="s">
        <v>145</v>
      </c>
      <c r="B81" s="29">
        <v>812</v>
      </c>
      <c r="C81" s="50" t="s">
        <v>80</v>
      </c>
      <c r="D81" s="29" t="s">
        <v>59</v>
      </c>
      <c r="E81" s="29">
        <v>522</v>
      </c>
      <c r="F81" s="21">
        <v>0</v>
      </c>
      <c r="G81" s="21">
        <v>0</v>
      </c>
      <c r="H81" s="8">
        <f>F81+G81</f>
        <v>0</v>
      </c>
      <c r="I81" s="8">
        <v>0</v>
      </c>
      <c r="J81" s="30">
        <v>0</v>
      </c>
      <c r="K81" s="8">
        <v>0</v>
      </c>
      <c r="L81" s="8">
        <v>10000000</v>
      </c>
      <c r="M81" s="30">
        <v>0</v>
      </c>
      <c r="N81" s="8">
        <v>10000000</v>
      </c>
    </row>
    <row r="82" spans="1:14" s="12" customFormat="1" ht="31.5" x14ac:dyDescent="0.25">
      <c r="A82" s="37" t="s">
        <v>146</v>
      </c>
      <c r="B82" s="29">
        <v>812</v>
      </c>
      <c r="C82" s="50" t="s">
        <v>80</v>
      </c>
      <c r="D82" s="29" t="s">
        <v>59</v>
      </c>
      <c r="E82" s="29">
        <v>522</v>
      </c>
      <c r="F82" s="21">
        <v>0</v>
      </c>
      <c r="G82" s="21">
        <v>0</v>
      </c>
      <c r="H82" s="8">
        <v>0</v>
      </c>
      <c r="I82" s="8">
        <v>5000000</v>
      </c>
      <c r="J82" s="30">
        <v>0</v>
      </c>
      <c r="K82" s="8">
        <v>5000000</v>
      </c>
      <c r="L82" s="8">
        <v>0</v>
      </c>
      <c r="M82" s="30">
        <v>0</v>
      </c>
      <c r="N82" s="8">
        <v>0</v>
      </c>
    </row>
    <row r="83" spans="1:14" s="12" customFormat="1" ht="31.5" x14ac:dyDescent="0.25">
      <c r="A83" s="37" t="s">
        <v>118</v>
      </c>
      <c r="B83" s="29">
        <v>812</v>
      </c>
      <c r="C83" s="50" t="s">
        <v>80</v>
      </c>
      <c r="D83" s="29" t="s">
        <v>59</v>
      </c>
      <c r="E83" s="29">
        <v>522</v>
      </c>
      <c r="F83" s="21">
        <v>0</v>
      </c>
      <c r="G83" s="21">
        <v>0</v>
      </c>
      <c r="H83" s="8">
        <v>0</v>
      </c>
      <c r="I83" s="8">
        <v>0</v>
      </c>
      <c r="J83" s="30">
        <v>0</v>
      </c>
      <c r="K83" s="8">
        <v>0</v>
      </c>
      <c r="L83" s="8">
        <v>2000000</v>
      </c>
      <c r="M83" s="30">
        <v>0</v>
      </c>
      <c r="N83" s="8">
        <v>2000000</v>
      </c>
    </row>
    <row r="84" spans="1:14" s="12" customFormat="1" ht="31.5" x14ac:dyDescent="0.25">
      <c r="A84" s="37" t="s">
        <v>147</v>
      </c>
      <c r="B84" s="29">
        <v>812</v>
      </c>
      <c r="C84" s="50" t="s">
        <v>80</v>
      </c>
      <c r="D84" s="29" t="s">
        <v>59</v>
      </c>
      <c r="E84" s="29">
        <v>522</v>
      </c>
      <c r="F84" s="21">
        <v>0</v>
      </c>
      <c r="G84" s="21">
        <v>0</v>
      </c>
      <c r="H84" s="8">
        <v>0</v>
      </c>
      <c r="I84" s="8">
        <v>0</v>
      </c>
      <c r="J84" s="30">
        <v>0</v>
      </c>
      <c r="K84" s="8">
        <v>0</v>
      </c>
      <c r="L84" s="8">
        <v>1000000</v>
      </c>
      <c r="M84" s="30">
        <v>0</v>
      </c>
      <c r="N84" s="8">
        <v>1000000</v>
      </c>
    </row>
    <row r="85" spans="1:14" s="12" customFormat="1" ht="32.25" customHeight="1" x14ac:dyDescent="0.25">
      <c r="A85" s="9" t="s">
        <v>148</v>
      </c>
      <c r="B85" s="29">
        <v>812</v>
      </c>
      <c r="C85" s="50" t="s">
        <v>80</v>
      </c>
      <c r="D85" s="29" t="s">
        <v>59</v>
      </c>
      <c r="E85" s="29">
        <v>522</v>
      </c>
      <c r="F85" s="21">
        <v>0</v>
      </c>
      <c r="G85" s="21">
        <v>0</v>
      </c>
      <c r="H85" s="8">
        <v>0</v>
      </c>
      <c r="I85" s="8">
        <v>0</v>
      </c>
      <c r="J85" s="30">
        <v>0</v>
      </c>
      <c r="K85" s="8">
        <v>0</v>
      </c>
      <c r="L85" s="8">
        <v>10000000</v>
      </c>
      <c r="M85" s="30">
        <v>0</v>
      </c>
      <c r="N85" s="8">
        <v>10000000</v>
      </c>
    </row>
    <row r="86" spans="1:14" s="12" customFormat="1" ht="31.5" x14ac:dyDescent="0.25">
      <c r="A86" s="9" t="s">
        <v>120</v>
      </c>
      <c r="B86" s="29">
        <v>812</v>
      </c>
      <c r="C86" s="50" t="s">
        <v>80</v>
      </c>
      <c r="D86" s="29" t="s">
        <v>59</v>
      </c>
      <c r="E86" s="29">
        <v>522</v>
      </c>
      <c r="F86" s="21">
        <v>0</v>
      </c>
      <c r="G86" s="21">
        <v>0</v>
      </c>
      <c r="H86" s="8">
        <v>0</v>
      </c>
      <c r="I86" s="8">
        <v>25000000</v>
      </c>
      <c r="J86" s="30">
        <v>0</v>
      </c>
      <c r="K86" s="8">
        <v>25000000</v>
      </c>
      <c r="L86" s="8">
        <v>0</v>
      </c>
      <c r="M86" s="30">
        <v>0</v>
      </c>
      <c r="N86" s="8">
        <v>0</v>
      </c>
    </row>
    <row r="87" spans="1:14" s="12" customFormat="1" ht="30" customHeight="1" x14ac:dyDescent="0.25">
      <c r="A87" s="9" t="s">
        <v>67</v>
      </c>
      <c r="B87" s="29">
        <v>812</v>
      </c>
      <c r="C87" s="50" t="s">
        <v>80</v>
      </c>
      <c r="D87" s="29" t="s">
        <v>59</v>
      </c>
      <c r="E87" s="29">
        <v>522</v>
      </c>
      <c r="F87" s="21">
        <v>0</v>
      </c>
      <c r="G87" s="21">
        <v>0</v>
      </c>
      <c r="H87" s="8">
        <v>0</v>
      </c>
      <c r="I87" s="8">
        <v>0</v>
      </c>
      <c r="J87" s="30">
        <v>0</v>
      </c>
      <c r="K87" s="8">
        <v>0</v>
      </c>
      <c r="L87" s="8">
        <v>25000000</v>
      </c>
      <c r="M87" s="30">
        <v>0</v>
      </c>
      <c r="N87" s="8">
        <v>25000000</v>
      </c>
    </row>
    <row r="88" spans="1:14" s="12" customFormat="1" ht="31.5" x14ac:dyDescent="0.25">
      <c r="A88" s="9" t="s">
        <v>149</v>
      </c>
      <c r="B88" s="29">
        <v>812</v>
      </c>
      <c r="C88" s="50" t="s">
        <v>80</v>
      </c>
      <c r="D88" s="29" t="s">
        <v>59</v>
      </c>
      <c r="E88" s="29">
        <v>522</v>
      </c>
      <c r="F88" s="21">
        <v>0</v>
      </c>
      <c r="G88" s="21">
        <v>0</v>
      </c>
      <c r="H88" s="8">
        <v>0</v>
      </c>
      <c r="I88" s="8">
        <v>5000000</v>
      </c>
      <c r="J88" s="30">
        <v>0</v>
      </c>
      <c r="K88" s="8">
        <v>5000000</v>
      </c>
      <c r="L88" s="8">
        <v>0</v>
      </c>
      <c r="M88" s="30">
        <v>0</v>
      </c>
      <c r="N88" s="8">
        <v>0</v>
      </c>
    </row>
    <row r="89" spans="1:14" s="12" customFormat="1" ht="33" customHeight="1" x14ac:dyDescent="0.25">
      <c r="A89" s="9" t="s">
        <v>121</v>
      </c>
      <c r="B89" s="29">
        <v>812</v>
      </c>
      <c r="C89" s="50" t="s">
        <v>80</v>
      </c>
      <c r="D89" s="29" t="s">
        <v>59</v>
      </c>
      <c r="E89" s="29">
        <v>522</v>
      </c>
      <c r="F89" s="21">
        <v>0</v>
      </c>
      <c r="G89" s="21">
        <v>0</v>
      </c>
      <c r="H89" s="8">
        <v>0</v>
      </c>
      <c r="I89" s="8">
        <v>0</v>
      </c>
      <c r="J89" s="30">
        <v>0</v>
      </c>
      <c r="K89" s="8">
        <v>0</v>
      </c>
      <c r="L89" s="8">
        <v>1700000</v>
      </c>
      <c r="M89" s="30">
        <v>0</v>
      </c>
      <c r="N89" s="8">
        <v>1700000</v>
      </c>
    </row>
    <row r="90" spans="1:14" s="12" customFormat="1" ht="37.5" customHeight="1" x14ac:dyDescent="0.25">
      <c r="A90" s="9" t="s">
        <v>122</v>
      </c>
      <c r="B90" s="29">
        <v>812</v>
      </c>
      <c r="C90" s="50" t="s">
        <v>80</v>
      </c>
      <c r="D90" s="29" t="s">
        <v>59</v>
      </c>
      <c r="E90" s="29">
        <v>522</v>
      </c>
      <c r="F90" s="21">
        <v>0</v>
      </c>
      <c r="G90" s="21">
        <v>0</v>
      </c>
      <c r="H90" s="8">
        <v>0</v>
      </c>
      <c r="I90" s="8">
        <v>0</v>
      </c>
      <c r="J90" s="30">
        <v>0</v>
      </c>
      <c r="K90" s="8">
        <v>0</v>
      </c>
      <c r="L90" s="8">
        <v>3600000</v>
      </c>
      <c r="M90" s="30">
        <v>0</v>
      </c>
      <c r="N90" s="8">
        <v>3600000</v>
      </c>
    </row>
    <row r="91" spans="1:14" s="12" customFormat="1" ht="33" customHeight="1" x14ac:dyDescent="0.25">
      <c r="A91" s="9" t="s">
        <v>123</v>
      </c>
      <c r="B91" s="29">
        <v>812</v>
      </c>
      <c r="C91" s="50" t="s">
        <v>80</v>
      </c>
      <c r="D91" s="29" t="s">
        <v>59</v>
      </c>
      <c r="E91" s="29">
        <v>522</v>
      </c>
      <c r="F91" s="21">
        <v>0</v>
      </c>
      <c r="G91" s="21">
        <v>0</v>
      </c>
      <c r="H91" s="8">
        <v>0</v>
      </c>
      <c r="I91" s="8">
        <v>0</v>
      </c>
      <c r="J91" s="30">
        <v>0</v>
      </c>
      <c r="K91" s="8">
        <v>0</v>
      </c>
      <c r="L91" s="8">
        <v>3150000</v>
      </c>
      <c r="M91" s="30">
        <v>0</v>
      </c>
      <c r="N91" s="8">
        <v>3150000</v>
      </c>
    </row>
    <row r="92" spans="1:14" s="12" customFormat="1" ht="31.5" x14ac:dyDescent="0.25">
      <c r="A92" s="9" t="s">
        <v>124</v>
      </c>
      <c r="B92" s="29">
        <v>812</v>
      </c>
      <c r="C92" s="50" t="s">
        <v>80</v>
      </c>
      <c r="D92" s="29" t="s">
        <v>59</v>
      </c>
      <c r="E92" s="29">
        <v>522</v>
      </c>
      <c r="F92" s="21">
        <v>0</v>
      </c>
      <c r="G92" s="21">
        <v>0</v>
      </c>
      <c r="H92" s="21">
        <v>0</v>
      </c>
      <c r="I92" s="8">
        <v>0</v>
      </c>
      <c r="J92" s="30">
        <v>0</v>
      </c>
      <c r="K92" s="8">
        <v>0</v>
      </c>
      <c r="L92" s="8">
        <v>3800000</v>
      </c>
      <c r="M92" s="30">
        <v>0</v>
      </c>
      <c r="N92" s="8">
        <v>3800000</v>
      </c>
    </row>
    <row r="93" spans="1:14" s="12" customFormat="1" ht="33.75" customHeight="1" x14ac:dyDescent="0.25">
      <c r="A93" s="9" t="s">
        <v>125</v>
      </c>
      <c r="B93" s="29">
        <v>812</v>
      </c>
      <c r="C93" s="50" t="s">
        <v>80</v>
      </c>
      <c r="D93" s="29" t="s">
        <v>59</v>
      </c>
      <c r="E93" s="29">
        <v>522</v>
      </c>
      <c r="F93" s="21">
        <v>0</v>
      </c>
      <c r="G93" s="21">
        <v>0</v>
      </c>
      <c r="H93" s="8">
        <v>0</v>
      </c>
      <c r="I93" s="8">
        <v>0</v>
      </c>
      <c r="J93" s="30">
        <v>0</v>
      </c>
      <c r="K93" s="8">
        <v>0</v>
      </c>
      <c r="L93" s="8">
        <v>5340000</v>
      </c>
      <c r="M93" s="30">
        <v>0</v>
      </c>
      <c r="N93" s="8">
        <v>5340000</v>
      </c>
    </row>
    <row r="94" spans="1:14" s="12" customFormat="1" ht="31.5" x14ac:dyDescent="0.25">
      <c r="A94" s="9" t="s">
        <v>126</v>
      </c>
      <c r="B94" s="29">
        <v>812</v>
      </c>
      <c r="C94" s="50" t="s">
        <v>80</v>
      </c>
      <c r="D94" s="29" t="s">
        <v>59</v>
      </c>
      <c r="E94" s="29">
        <v>522</v>
      </c>
      <c r="F94" s="21">
        <v>0</v>
      </c>
      <c r="G94" s="21">
        <v>0</v>
      </c>
      <c r="H94" s="21">
        <v>0</v>
      </c>
      <c r="I94" s="8">
        <v>0</v>
      </c>
      <c r="J94" s="30">
        <v>0</v>
      </c>
      <c r="K94" s="8">
        <v>0</v>
      </c>
      <c r="L94" s="8">
        <v>3730000</v>
      </c>
      <c r="M94" s="30">
        <v>0</v>
      </c>
      <c r="N94" s="8">
        <v>3730000</v>
      </c>
    </row>
    <row r="95" spans="1:14" s="12" customFormat="1" ht="32.25" customHeight="1" x14ac:dyDescent="0.25">
      <c r="A95" s="9" t="s">
        <v>127</v>
      </c>
      <c r="B95" s="29">
        <v>812</v>
      </c>
      <c r="C95" s="50" t="s">
        <v>80</v>
      </c>
      <c r="D95" s="29" t="s">
        <v>59</v>
      </c>
      <c r="E95" s="29">
        <v>522</v>
      </c>
      <c r="F95" s="21">
        <v>0</v>
      </c>
      <c r="G95" s="21">
        <v>0</v>
      </c>
      <c r="H95" s="8">
        <v>0</v>
      </c>
      <c r="I95" s="8">
        <v>0</v>
      </c>
      <c r="J95" s="30">
        <v>0</v>
      </c>
      <c r="K95" s="8">
        <v>0</v>
      </c>
      <c r="L95" s="8">
        <v>9500000</v>
      </c>
      <c r="M95" s="30">
        <v>0</v>
      </c>
      <c r="N95" s="8">
        <v>9500000</v>
      </c>
    </row>
    <row r="96" spans="1:14" s="12" customFormat="1" ht="31.5" x14ac:dyDescent="0.25">
      <c r="A96" s="9" t="s">
        <v>171</v>
      </c>
      <c r="B96" s="29">
        <v>812</v>
      </c>
      <c r="C96" s="50" t="s">
        <v>80</v>
      </c>
      <c r="D96" s="29" t="s">
        <v>59</v>
      </c>
      <c r="E96" s="29">
        <v>522</v>
      </c>
      <c r="F96" s="21">
        <v>0</v>
      </c>
      <c r="G96" s="21">
        <v>0</v>
      </c>
      <c r="H96" s="8">
        <v>0</v>
      </c>
      <c r="I96" s="8">
        <v>0</v>
      </c>
      <c r="J96" s="30">
        <v>0</v>
      </c>
      <c r="K96" s="8">
        <v>0</v>
      </c>
      <c r="L96" s="8">
        <v>6000000</v>
      </c>
      <c r="M96" s="30">
        <v>0</v>
      </c>
      <c r="N96" s="8">
        <v>6000000</v>
      </c>
    </row>
    <row r="97" spans="1:14" s="12" customFormat="1" ht="33" customHeight="1" x14ac:dyDescent="0.25">
      <c r="A97" s="9" t="s">
        <v>153</v>
      </c>
      <c r="B97" s="29">
        <v>812</v>
      </c>
      <c r="C97" s="50" t="s">
        <v>80</v>
      </c>
      <c r="D97" s="29" t="s">
        <v>59</v>
      </c>
      <c r="E97" s="29">
        <v>522</v>
      </c>
      <c r="F97" s="21">
        <v>0</v>
      </c>
      <c r="G97" s="21">
        <v>0</v>
      </c>
      <c r="H97" s="8">
        <v>0</v>
      </c>
      <c r="I97" s="8">
        <v>8000000</v>
      </c>
      <c r="J97" s="30">
        <v>0</v>
      </c>
      <c r="K97" s="8">
        <v>8000000</v>
      </c>
      <c r="L97" s="8">
        <v>0</v>
      </c>
      <c r="M97" s="30">
        <v>0</v>
      </c>
      <c r="N97" s="8">
        <v>0</v>
      </c>
    </row>
    <row r="98" spans="1:14" s="12" customFormat="1" ht="30.75" customHeight="1" x14ac:dyDescent="0.25">
      <c r="A98" s="9" t="s">
        <v>68</v>
      </c>
      <c r="B98" s="29">
        <v>812</v>
      </c>
      <c r="C98" s="50" t="s">
        <v>80</v>
      </c>
      <c r="D98" s="29" t="s">
        <v>59</v>
      </c>
      <c r="E98" s="29">
        <v>522</v>
      </c>
      <c r="F98" s="21">
        <v>0</v>
      </c>
      <c r="G98" s="21">
        <v>0</v>
      </c>
      <c r="H98" s="8">
        <v>0</v>
      </c>
      <c r="I98" s="8">
        <v>0</v>
      </c>
      <c r="J98" s="30">
        <v>0</v>
      </c>
      <c r="K98" s="30">
        <v>0</v>
      </c>
      <c r="L98" s="8">
        <v>26851115</v>
      </c>
      <c r="M98" s="30">
        <v>0</v>
      </c>
      <c r="N98" s="8">
        <v>26851115</v>
      </c>
    </row>
    <row r="99" spans="1:14" s="12" customFormat="1" ht="47.25" customHeight="1" x14ac:dyDescent="0.25">
      <c r="A99" s="36" t="s">
        <v>151</v>
      </c>
      <c r="B99" s="29">
        <v>812</v>
      </c>
      <c r="C99" s="50" t="s">
        <v>80</v>
      </c>
      <c r="D99" s="29" t="s">
        <v>59</v>
      </c>
      <c r="E99" s="29">
        <v>522</v>
      </c>
      <c r="F99" s="21">
        <v>0</v>
      </c>
      <c r="G99" s="21">
        <v>0</v>
      </c>
      <c r="H99" s="8">
        <v>0</v>
      </c>
      <c r="I99" s="8">
        <v>2000000</v>
      </c>
      <c r="J99" s="30">
        <v>0</v>
      </c>
      <c r="K99" s="8">
        <v>2000000</v>
      </c>
      <c r="L99" s="8">
        <v>0</v>
      </c>
      <c r="M99" s="30">
        <v>0</v>
      </c>
      <c r="N99" s="8">
        <v>0</v>
      </c>
    </row>
    <row r="100" spans="1:14" s="12" customFormat="1" ht="31.5" x14ac:dyDescent="0.25">
      <c r="A100" s="36" t="s">
        <v>152</v>
      </c>
      <c r="B100" s="29">
        <v>812</v>
      </c>
      <c r="C100" s="50" t="s">
        <v>80</v>
      </c>
      <c r="D100" s="29" t="s">
        <v>59</v>
      </c>
      <c r="E100" s="29">
        <v>522</v>
      </c>
      <c r="F100" s="21">
        <v>0</v>
      </c>
      <c r="G100" s="21">
        <v>0</v>
      </c>
      <c r="H100" s="8">
        <v>0</v>
      </c>
      <c r="I100" s="8">
        <v>0</v>
      </c>
      <c r="J100" s="30">
        <v>0</v>
      </c>
      <c r="K100" s="8">
        <v>0</v>
      </c>
      <c r="L100" s="8">
        <v>1000000</v>
      </c>
      <c r="M100" s="30">
        <v>0</v>
      </c>
      <c r="N100" s="8">
        <v>1000000</v>
      </c>
    </row>
    <row r="101" spans="1:14" s="12" customFormat="1" ht="34.5" customHeight="1" x14ac:dyDescent="0.25">
      <c r="A101" s="36" t="s">
        <v>189</v>
      </c>
      <c r="B101" s="29">
        <v>812</v>
      </c>
      <c r="C101" s="50" t="s">
        <v>80</v>
      </c>
      <c r="D101" s="29" t="s">
        <v>59</v>
      </c>
      <c r="E101" s="29">
        <v>522</v>
      </c>
      <c r="F101" s="21">
        <v>0</v>
      </c>
      <c r="G101" s="21">
        <v>0</v>
      </c>
      <c r="H101" s="8">
        <v>0</v>
      </c>
      <c r="I101" s="8">
        <v>0</v>
      </c>
      <c r="J101" s="30">
        <v>0</v>
      </c>
      <c r="K101" s="8">
        <v>0</v>
      </c>
      <c r="L101" s="8">
        <v>1180000</v>
      </c>
      <c r="M101" s="30">
        <v>0</v>
      </c>
      <c r="N101" s="8">
        <v>1180000</v>
      </c>
    </row>
    <row r="102" spans="1:14" s="12" customFormat="1" ht="33.75" customHeight="1" x14ac:dyDescent="0.25">
      <c r="A102" s="36" t="s">
        <v>190</v>
      </c>
      <c r="B102" s="29">
        <v>812</v>
      </c>
      <c r="C102" s="50" t="s">
        <v>80</v>
      </c>
      <c r="D102" s="29" t="s">
        <v>59</v>
      </c>
      <c r="E102" s="29">
        <v>522</v>
      </c>
      <c r="F102" s="21">
        <v>0</v>
      </c>
      <c r="G102" s="21">
        <v>0</v>
      </c>
      <c r="H102" s="8">
        <v>0</v>
      </c>
      <c r="I102" s="8">
        <v>0</v>
      </c>
      <c r="J102" s="30">
        <v>0</v>
      </c>
      <c r="K102" s="8">
        <v>0</v>
      </c>
      <c r="L102" s="8">
        <v>1800000</v>
      </c>
      <c r="M102" s="30">
        <v>0</v>
      </c>
      <c r="N102" s="8">
        <v>1800000</v>
      </c>
    </row>
    <row r="103" spans="1:14" s="12" customFormat="1" ht="49.5" customHeight="1" x14ac:dyDescent="0.25">
      <c r="A103" s="9" t="s">
        <v>52</v>
      </c>
      <c r="B103" s="29">
        <v>812</v>
      </c>
      <c r="C103" s="50" t="s">
        <v>80</v>
      </c>
      <c r="D103" s="29" t="s">
        <v>59</v>
      </c>
      <c r="E103" s="29">
        <v>522</v>
      </c>
      <c r="F103" s="21">
        <v>5035000</v>
      </c>
      <c r="G103" s="21">
        <v>0</v>
      </c>
      <c r="H103" s="21">
        <v>5035000</v>
      </c>
      <c r="I103" s="8">
        <v>0</v>
      </c>
      <c r="J103" s="30">
        <v>0</v>
      </c>
      <c r="K103" s="8">
        <v>0</v>
      </c>
      <c r="L103" s="8">
        <v>0</v>
      </c>
      <c r="M103" s="30">
        <v>0</v>
      </c>
      <c r="N103" s="8">
        <v>0</v>
      </c>
    </row>
    <row r="104" spans="1:14" s="12" customFormat="1" ht="47.25" x14ac:dyDescent="0.25">
      <c r="A104" s="9" t="s">
        <v>53</v>
      </c>
      <c r="B104" s="29">
        <v>812</v>
      </c>
      <c r="C104" s="50" t="s">
        <v>80</v>
      </c>
      <c r="D104" s="29" t="s">
        <v>59</v>
      </c>
      <c r="E104" s="29">
        <v>522</v>
      </c>
      <c r="F104" s="21">
        <v>6846889.5</v>
      </c>
      <c r="G104" s="21">
        <v>0</v>
      </c>
      <c r="H104" s="21">
        <v>6846889.5</v>
      </c>
      <c r="I104" s="8">
        <v>0</v>
      </c>
      <c r="J104" s="30">
        <v>0</v>
      </c>
      <c r="K104" s="8">
        <v>0</v>
      </c>
      <c r="L104" s="8">
        <v>0</v>
      </c>
      <c r="M104" s="30">
        <v>0</v>
      </c>
      <c r="N104" s="8">
        <v>0</v>
      </c>
    </row>
    <row r="105" spans="1:14" s="12" customFormat="1" ht="49.5" customHeight="1" x14ac:dyDescent="0.25">
      <c r="A105" s="9" t="s">
        <v>54</v>
      </c>
      <c r="B105" s="29">
        <v>812</v>
      </c>
      <c r="C105" s="50" t="s">
        <v>80</v>
      </c>
      <c r="D105" s="29" t="s">
        <v>59</v>
      </c>
      <c r="E105" s="29">
        <v>522</v>
      </c>
      <c r="F105" s="21">
        <v>4362187.5</v>
      </c>
      <c r="G105" s="21">
        <v>0</v>
      </c>
      <c r="H105" s="21">
        <v>4362187.5</v>
      </c>
      <c r="I105" s="8">
        <v>0</v>
      </c>
      <c r="J105" s="30">
        <v>0</v>
      </c>
      <c r="K105" s="8">
        <v>0</v>
      </c>
      <c r="L105" s="8">
        <v>0</v>
      </c>
      <c r="M105" s="30">
        <v>0</v>
      </c>
      <c r="N105" s="8">
        <v>0</v>
      </c>
    </row>
    <row r="106" spans="1:14" s="12" customFormat="1" ht="45.75" customHeight="1" x14ac:dyDescent="0.25">
      <c r="A106" s="18" t="s">
        <v>81</v>
      </c>
      <c r="B106" s="29">
        <v>812</v>
      </c>
      <c r="C106" s="50" t="s">
        <v>80</v>
      </c>
      <c r="D106" s="29" t="s">
        <v>59</v>
      </c>
      <c r="E106" s="29">
        <v>522</v>
      </c>
      <c r="F106" s="21">
        <v>3500000</v>
      </c>
      <c r="G106" s="21">
        <v>0</v>
      </c>
      <c r="H106" s="21">
        <v>3500000</v>
      </c>
      <c r="I106" s="8">
        <v>0</v>
      </c>
      <c r="J106" s="30">
        <v>0</v>
      </c>
      <c r="K106" s="8">
        <v>0</v>
      </c>
      <c r="L106" s="8">
        <v>0</v>
      </c>
      <c r="M106" s="30">
        <v>0</v>
      </c>
      <c r="N106" s="8">
        <v>0</v>
      </c>
    </row>
    <row r="107" spans="1:14" s="12" customFormat="1" ht="48" customHeight="1" x14ac:dyDescent="0.25">
      <c r="A107" s="9" t="s">
        <v>73</v>
      </c>
      <c r="B107" s="29">
        <v>812</v>
      </c>
      <c r="C107" s="50" t="s">
        <v>80</v>
      </c>
      <c r="D107" s="29" t="s">
        <v>59</v>
      </c>
      <c r="E107" s="29">
        <v>522</v>
      </c>
      <c r="F107" s="21">
        <v>0</v>
      </c>
      <c r="G107" s="21">
        <v>0</v>
      </c>
      <c r="H107" s="21">
        <v>0</v>
      </c>
      <c r="I107" s="8">
        <v>7600000</v>
      </c>
      <c r="J107" s="30">
        <v>0</v>
      </c>
      <c r="K107" s="8">
        <v>7600000</v>
      </c>
      <c r="L107" s="8">
        <v>0</v>
      </c>
      <c r="M107" s="30">
        <v>0</v>
      </c>
      <c r="N107" s="8">
        <v>0</v>
      </c>
    </row>
    <row r="108" spans="1:14" s="12" customFormat="1" ht="47.25" x14ac:dyDescent="0.25">
      <c r="A108" s="9" t="s">
        <v>74</v>
      </c>
      <c r="B108" s="29">
        <v>812</v>
      </c>
      <c r="C108" s="50" t="s">
        <v>80</v>
      </c>
      <c r="D108" s="29" t="s">
        <v>59</v>
      </c>
      <c r="E108" s="29">
        <v>522</v>
      </c>
      <c r="F108" s="21">
        <v>0</v>
      </c>
      <c r="G108" s="21">
        <v>0</v>
      </c>
      <c r="H108" s="8">
        <v>0</v>
      </c>
      <c r="I108" s="8">
        <v>0</v>
      </c>
      <c r="J108" s="30">
        <v>0</v>
      </c>
      <c r="K108" s="8">
        <v>0</v>
      </c>
      <c r="L108" s="8">
        <v>7600000</v>
      </c>
      <c r="M108" s="30">
        <v>0</v>
      </c>
      <c r="N108" s="8">
        <v>7600000</v>
      </c>
    </row>
    <row r="109" spans="1:14" s="12" customFormat="1" ht="47.25" x14ac:dyDescent="0.25">
      <c r="A109" s="9" t="s">
        <v>75</v>
      </c>
      <c r="B109" s="29">
        <v>812</v>
      </c>
      <c r="C109" s="50" t="s">
        <v>80</v>
      </c>
      <c r="D109" s="29" t="s">
        <v>59</v>
      </c>
      <c r="E109" s="29">
        <v>522</v>
      </c>
      <c r="F109" s="21">
        <v>0</v>
      </c>
      <c r="G109" s="21">
        <v>0</v>
      </c>
      <c r="H109" s="8">
        <v>0</v>
      </c>
      <c r="I109" s="8">
        <v>0</v>
      </c>
      <c r="J109" s="30">
        <v>0</v>
      </c>
      <c r="K109" s="8">
        <v>0</v>
      </c>
      <c r="L109" s="8">
        <v>8000000</v>
      </c>
      <c r="M109" s="30">
        <v>0</v>
      </c>
      <c r="N109" s="8">
        <v>8000000</v>
      </c>
    </row>
    <row r="110" spans="1:14" s="12" customFormat="1" ht="48" customHeight="1" x14ac:dyDescent="0.25">
      <c r="A110" s="9" t="s">
        <v>76</v>
      </c>
      <c r="B110" s="29">
        <v>812</v>
      </c>
      <c r="C110" s="50" t="s">
        <v>80</v>
      </c>
      <c r="D110" s="29" t="s">
        <v>59</v>
      </c>
      <c r="E110" s="29">
        <v>522</v>
      </c>
      <c r="F110" s="21">
        <v>0</v>
      </c>
      <c r="G110" s="21">
        <v>0</v>
      </c>
      <c r="H110" s="8">
        <v>0</v>
      </c>
      <c r="I110" s="8">
        <v>0</v>
      </c>
      <c r="J110" s="30">
        <v>0</v>
      </c>
      <c r="K110" s="8">
        <v>0</v>
      </c>
      <c r="L110" s="8">
        <v>8000000</v>
      </c>
      <c r="M110" s="30">
        <v>0</v>
      </c>
      <c r="N110" s="8">
        <v>8000000</v>
      </c>
    </row>
    <row r="111" spans="1:14" s="12" customFormat="1" ht="47.25" x14ac:dyDescent="0.25">
      <c r="A111" s="16" t="s">
        <v>176</v>
      </c>
      <c r="B111" s="29">
        <v>812</v>
      </c>
      <c r="C111" s="50" t="s">
        <v>80</v>
      </c>
      <c r="D111" s="29" t="s">
        <v>59</v>
      </c>
      <c r="E111" s="29">
        <v>522</v>
      </c>
      <c r="F111" s="21">
        <v>0</v>
      </c>
      <c r="G111" s="21">
        <v>0</v>
      </c>
      <c r="H111" s="8">
        <v>0</v>
      </c>
      <c r="I111" s="8">
        <v>2600000</v>
      </c>
      <c r="J111" s="30">
        <v>0</v>
      </c>
      <c r="K111" s="8">
        <v>2600000</v>
      </c>
      <c r="L111" s="8">
        <v>0</v>
      </c>
      <c r="M111" s="30">
        <v>0</v>
      </c>
      <c r="N111" s="8">
        <v>0</v>
      </c>
    </row>
    <row r="112" spans="1:14" s="12" customFormat="1" ht="50.25" customHeight="1" x14ac:dyDescent="0.25">
      <c r="A112" s="16" t="s">
        <v>177</v>
      </c>
      <c r="B112" s="29">
        <v>812</v>
      </c>
      <c r="C112" s="50" t="s">
        <v>80</v>
      </c>
      <c r="D112" s="29" t="s">
        <v>59</v>
      </c>
      <c r="E112" s="29">
        <v>522</v>
      </c>
      <c r="F112" s="21">
        <v>0</v>
      </c>
      <c r="G112" s="21">
        <v>0</v>
      </c>
      <c r="H112" s="8">
        <v>0</v>
      </c>
      <c r="I112" s="8">
        <v>0</v>
      </c>
      <c r="J112" s="30">
        <v>0</v>
      </c>
      <c r="K112" s="8">
        <v>0</v>
      </c>
      <c r="L112" s="8">
        <v>7500000</v>
      </c>
      <c r="M112" s="30">
        <v>0</v>
      </c>
      <c r="N112" s="8">
        <v>7500000</v>
      </c>
    </row>
    <row r="113" spans="1:14" s="12" customFormat="1" ht="30.75" customHeight="1" x14ac:dyDescent="0.25">
      <c r="A113" s="16" t="s">
        <v>69</v>
      </c>
      <c r="B113" s="29">
        <v>812</v>
      </c>
      <c r="C113" s="50" t="s">
        <v>80</v>
      </c>
      <c r="D113" s="29" t="s">
        <v>59</v>
      </c>
      <c r="E113" s="29">
        <v>522</v>
      </c>
      <c r="F113" s="21">
        <v>0</v>
      </c>
      <c r="G113" s="21">
        <v>0</v>
      </c>
      <c r="H113" s="8">
        <v>0</v>
      </c>
      <c r="I113" s="8">
        <v>0</v>
      </c>
      <c r="J113" s="30">
        <v>0</v>
      </c>
      <c r="K113" s="8">
        <v>0</v>
      </c>
      <c r="L113" s="8">
        <v>8000000</v>
      </c>
      <c r="M113" s="30">
        <v>0</v>
      </c>
      <c r="N113" s="8">
        <v>8000000</v>
      </c>
    </row>
    <row r="114" spans="1:14" s="12" customFormat="1" ht="47.25" x14ac:dyDescent="0.25">
      <c r="A114" s="17" t="s">
        <v>70</v>
      </c>
      <c r="B114" s="29">
        <v>812</v>
      </c>
      <c r="C114" s="50" t="s">
        <v>80</v>
      </c>
      <c r="D114" s="29" t="s">
        <v>59</v>
      </c>
      <c r="E114" s="29">
        <v>522</v>
      </c>
      <c r="F114" s="21">
        <v>0</v>
      </c>
      <c r="G114" s="21">
        <v>0</v>
      </c>
      <c r="H114" s="8">
        <v>0</v>
      </c>
      <c r="I114" s="8">
        <v>6650000</v>
      </c>
      <c r="J114" s="30">
        <v>0</v>
      </c>
      <c r="K114" s="8">
        <v>6650000</v>
      </c>
      <c r="L114" s="8">
        <v>0</v>
      </c>
      <c r="M114" s="30">
        <v>0</v>
      </c>
      <c r="N114" s="8">
        <v>0</v>
      </c>
    </row>
    <row r="115" spans="1:14" s="12" customFormat="1" ht="30.75" customHeight="1" x14ac:dyDescent="0.25">
      <c r="A115" s="9" t="s">
        <v>71</v>
      </c>
      <c r="B115" s="29">
        <v>812</v>
      </c>
      <c r="C115" s="50" t="s">
        <v>80</v>
      </c>
      <c r="D115" s="29" t="s">
        <v>59</v>
      </c>
      <c r="E115" s="29">
        <v>522</v>
      </c>
      <c r="F115" s="21">
        <v>0</v>
      </c>
      <c r="G115" s="21">
        <v>0</v>
      </c>
      <c r="H115" s="8">
        <v>0</v>
      </c>
      <c r="I115" s="8">
        <v>0</v>
      </c>
      <c r="J115" s="30">
        <v>0</v>
      </c>
      <c r="K115" s="8">
        <v>0</v>
      </c>
      <c r="L115" s="8">
        <v>12000000</v>
      </c>
      <c r="M115" s="30">
        <v>0</v>
      </c>
      <c r="N115" s="8">
        <v>12000000</v>
      </c>
    </row>
    <row r="116" spans="1:14" s="12" customFormat="1" ht="31.5" customHeight="1" x14ac:dyDescent="0.25">
      <c r="A116" s="9" t="s">
        <v>72</v>
      </c>
      <c r="B116" s="29">
        <v>812</v>
      </c>
      <c r="C116" s="50" t="s">
        <v>80</v>
      </c>
      <c r="D116" s="29" t="s">
        <v>59</v>
      </c>
      <c r="E116" s="29">
        <v>522</v>
      </c>
      <c r="F116" s="21">
        <v>0</v>
      </c>
      <c r="G116" s="21">
        <v>0</v>
      </c>
      <c r="H116" s="8">
        <v>0</v>
      </c>
      <c r="I116" s="8">
        <v>0</v>
      </c>
      <c r="J116" s="30">
        <v>0</v>
      </c>
      <c r="K116" s="8">
        <v>0</v>
      </c>
      <c r="L116" s="8">
        <v>2000000</v>
      </c>
      <c r="M116" s="30">
        <v>0</v>
      </c>
      <c r="N116" s="8">
        <v>2000000</v>
      </c>
    </row>
    <row r="117" spans="1:14" s="12" customFormat="1" ht="33.75" customHeight="1" x14ac:dyDescent="0.25">
      <c r="A117" s="9" t="s">
        <v>191</v>
      </c>
      <c r="B117" s="29">
        <v>812</v>
      </c>
      <c r="C117" s="50" t="s">
        <v>80</v>
      </c>
      <c r="D117" s="29" t="s">
        <v>59</v>
      </c>
      <c r="E117" s="29">
        <v>522</v>
      </c>
      <c r="F117" s="21">
        <v>0</v>
      </c>
      <c r="G117" s="21">
        <v>0</v>
      </c>
      <c r="H117" s="8">
        <v>0</v>
      </c>
      <c r="I117" s="8">
        <v>6000000</v>
      </c>
      <c r="J117" s="30">
        <v>0</v>
      </c>
      <c r="K117" s="8">
        <v>6000000</v>
      </c>
      <c r="L117" s="8">
        <v>0</v>
      </c>
      <c r="M117" s="30">
        <v>0</v>
      </c>
      <c r="N117" s="8">
        <v>0</v>
      </c>
    </row>
    <row r="118" spans="1:14" s="12" customFormat="1" ht="31.5" customHeight="1" x14ac:dyDescent="0.25">
      <c r="A118" s="9" t="s">
        <v>128</v>
      </c>
      <c r="B118" s="29">
        <v>812</v>
      </c>
      <c r="C118" s="50" t="s">
        <v>80</v>
      </c>
      <c r="D118" s="29" t="s">
        <v>59</v>
      </c>
      <c r="E118" s="29">
        <v>522</v>
      </c>
      <c r="F118" s="21">
        <v>0</v>
      </c>
      <c r="G118" s="21">
        <v>0</v>
      </c>
      <c r="H118" s="8">
        <v>0</v>
      </c>
      <c r="I118" s="8">
        <v>3600000</v>
      </c>
      <c r="J118" s="30">
        <v>0</v>
      </c>
      <c r="K118" s="8">
        <v>3600000</v>
      </c>
      <c r="L118" s="8">
        <v>0</v>
      </c>
      <c r="M118" s="30">
        <v>0</v>
      </c>
      <c r="N118" s="8">
        <v>0</v>
      </c>
    </row>
    <row r="119" spans="1:14" s="12" customFormat="1" ht="38.25" customHeight="1" x14ac:dyDescent="0.25">
      <c r="A119" s="18" t="s">
        <v>192</v>
      </c>
      <c r="B119" s="29">
        <v>812</v>
      </c>
      <c r="C119" s="50" t="s">
        <v>80</v>
      </c>
      <c r="D119" s="29" t="s">
        <v>59</v>
      </c>
      <c r="E119" s="29">
        <v>522</v>
      </c>
      <c r="F119" s="21">
        <v>6000000</v>
      </c>
      <c r="G119" s="21">
        <v>0</v>
      </c>
      <c r="H119" s="21">
        <v>6000000</v>
      </c>
      <c r="I119" s="8">
        <v>0</v>
      </c>
      <c r="J119" s="30">
        <v>0</v>
      </c>
      <c r="K119" s="8">
        <v>0</v>
      </c>
      <c r="L119" s="8">
        <v>0</v>
      </c>
      <c r="M119" s="30">
        <v>0</v>
      </c>
      <c r="N119" s="8">
        <v>0</v>
      </c>
    </row>
    <row r="120" spans="1:14" s="12" customFormat="1" ht="31.5" x14ac:dyDescent="0.25">
      <c r="A120" s="9" t="s">
        <v>180</v>
      </c>
      <c r="B120" s="29">
        <v>812</v>
      </c>
      <c r="C120" s="50" t="s">
        <v>80</v>
      </c>
      <c r="D120" s="29" t="s">
        <v>59</v>
      </c>
      <c r="E120" s="29">
        <v>522</v>
      </c>
      <c r="F120" s="21">
        <v>0</v>
      </c>
      <c r="G120" s="21">
        <v>0</v>
      </c>
      <c r="H120" s="8">
        <v>0</v>
      </c>
      <c r="I120" s="8">
        <v>4500000</v>
      </c>
      <c r="J120" s="30">
        <v>0</v>
      </c>
      <c r="K120" s="8">
        <v>4500000</v>
      </c>
      <c r="L120" s="8">
        <v>0</v>
      </c>
      <c r="M120" s="30">
        <v>0</v>
      </c>
      <c r="N120" s="8">
        <v>0</v>
      </c>
    </row>
    <row r="121" spans="1:14" s="12" customFormat="1" ht="31.5" x14ac:dyDescent="0.25">
      <c r="A121" s="37" t="s">
        <v>158</v>
      </c>
      <c r="B121" s="29">
        <v>812</v>
      </c>
      <c r="C121" s="50" t="s">
        <v>80</v>
      </c>
      <c r="D121" s="29" t="s">
        <v>59</v>
      </c>
      <c r="E121" s="29">
        <v>522</v>
      </c>
      <c r="F121" s="21">
        <v>1278111</v>
      </c>
      <c r="G121" s="21">
        <v>0</v>
      </c>
      <c r="H121" s="21">
        <v>1278111</v>
      </c>
      <c r="I121" s="8">
        <v>0</v>
      </c>
      <c r="J121" s="30">
        <v>0</v>
      </c>
      <c r="K121" s="8">
        <v>0</v>
      </c>
      <c r="L121" s="8">
        <v>0</v>
      </c>
      <c r="M121" s="30">
        <v>0</v>
      </c>
      <c r="N121" s="8">
        <v>0</v>
      </c>
    </row>
    <row r="122" spans="1:14" s="12" customFormat="1" ht="32.25" customHeight="1" x14ac:dyDescent="0.25">
      <c r="A122" s="9" t="s">
        <v>78</v>
      </c>
      <c r="B122" s="29">
        <v>812</v>
      </c>
      <c r="C122" s="50" t="s">
        <v>80</v>
      </c>
      <c r="D122" s="29" t="s">
        <v>59</v>
      </c>
      <c r="E122" s="29">
        <v>522</v>
      </c>
      <c r="F122" s="21">
        <v>0</v>
      </c>
      <c r="G122" s="21">
        <v>0</v>
      </c>
      <c r="H122" s="8">
        <v>0</v>
      </c>
      <c r="I122" s="8">
        <v>6000000</v>
      </c>
      <c r="J122" s="30">
        <v>0</v>
      </c>
      <c r="K122" s="8">
        <v>6000000</v>
      </c>
      <c r="L122" s="8">
        <v>0</v>
      </c>
      <c r="M122" s="30">
        <v>0</v>
      </c>
      <c r="N122" s="8">
        <v>0</v>
      </c>
    </row>
    <row r="123" spans="1:14" s="12" customFormat="1" ht="31.5" customHeight="1" x14ac:dyDescent="0.25">
      <c r="A123" s="9" t="s">
        <v>79</v>
      </c>
      <c r="B123" s="29">
        <v>812</v>
      </c>
      <c r="C123" s="50" t="s">
        <v>80</v>
      </c>
      <c r="D123" s="29" t="s">
        <v>59</v>
      </c>
      <c r="E123" s="29">
        <v>522</v>
      </c>
      <c r="F123" s="21">
        <v>0</v>
      </c>
      <c r="G123" s="21">
        <v>0</v>
      </c>
      <c r="H123" s="8">
        <v>0</v>
      </c>
      <c r="I123" s="8">
        <v>0</v>
      </c>
      <c r="J123" s="30">
        <v>0</v>
      </c>
      <c r="K123" s="8">
        <v>0</v>
      </c>
      <c r="L123" s="8">
        <v>8500000</v>
      </c>
      <c r="M123" s="30">
        <v>0</v>
      </c>
      <c r="N123" s="8">
        <v>8500000</v>
      </c>
    </row>
    <row r="124" spans="1:14" s="12" customFormat="1" ht="31.5" customHeight="1" x14ac:dyDescent="0.25">
      <c r="A124" s="9" t="s">
        <v>182</v>
      </c>
      <c r="B124" s="29">
        <v>812</v>
      </c>
      <c r="C124" s="50" t="s">
        <v>80</v>
      </c>
      <c r="D124" s="29" t="s">
        <v>59</v>
      </c>
      <c r="E124" s="29">
        <v>522</v>
      </c>
      <c r="F124" s="21">
        <v>0</v>
      </c>
      <c r="G124" s="21">
        <v>0</v>
      </c>
      <c r="H124" s="8">
        <v>0</v>
      </c>
      <c r="I124" s="8">
        <v>0</v>
      </c>
      <c r="J124" s="30">
        <v>0</v>
      </c>
      <c r="K124" s="8">
        <v>0</v>
      </c>
      <c r="L124" s="8">
        <v>8500000</v>
      </c>
      <c r="M124" s="30">
        <v>0</v>
      </c>
      <c r="N124" s="8">
        <v>8500000</v>
      </c>
    </row>
    <row r="125" spans="1:14" s="12" customFormat="1" ht="30" customHeight="1" x14ac:dyDescent="0.25">
      <c r="A125" s="19" t="s">
        <v>136</v>
      </c>
      <c r="B125" s="29">
        <v>812</v>
      </c>
      <c r="C125" s="50" t="s">
        <v>80</v>
      </c>
      <c r="D125" s="29" t="s">
        <v>59</v>
      </c>
      <c r="E125" s="29">
        <v>522</v>
      </c>
      <c r="F125" s="21">
        <v>3500000</v>
      </c>
      <c r="G125" s="21">
        <v>0</v>
      </c>
      <c r="H125" s="21">
        <v>3500000</v>
      </c>
      <c r="I125" s="8">
        <v>0</v>
      </c>
      <c r="J125" s="30">
        <v>0</v>
      </c>
      <c r="K125" s="8">
        <v>0</v>
      </c>
      <c r="L125" s="8">
        <v>0</v>
      </c>
      <c r="M125" s="30">
        <v>0</v>
      </c>
      <c r="N125" s="8">
        <v>0</v>
      </c>
    </row>
    <row r="126" spans="1:14" s="12" customFormat="1" ht="19.5" customHeight="1" x14ac:dyDescent="0.25">
      <c r="A126" s="37" t="s">
        <v>193</v>
      </c>
      <c r="B126" s="29">
        <v>812</v>
      </c>
      <c r="C126" s="50" t="s">
        <v>80</v>
      </c>
      <c r="D126" s="29" t="s">
        <v>59</v>
      </c>
      <c r="E126" s="29">
        <v>522</v>
      </c>
      <c r="F126" s="21">
        <v>0</v>
      </c>
      <c r="G126" s="21">
        <v>0</v>
      </c>
      <c r="H126" s="8">
        <v>0</v>
      </c>
      <c r="I126" s="8">
        <v>3800000</v>
      </c>
      <c r="J126" s="30">
        <v>0</v>
      </c>
      <c r="K126" s="8">
        <v>3800000</v>
      </c>
      <c r="L126" s="8">
        <v>0</v>
      </c>
      <c r="M126" s="30">
        <v>0</v>
      </c>
      <c r="N126" s="8">
        <v>0</v>
      </c>
    </row>
    <row r="127" spans="1:14" s="12" customFormat="1" ht="47.25" x14ac:dyDescent="0.25">
      <c r="A127" s="81" t="s">
        <v>205</v>
      </c>
      <c r="B127" s="29">
        <v>812</v>
      </c>
      <c r="C127" s="50" t="s">
        <v>80</v>
      </c>
      <c r="D127" s="29" t="s">
        <v>59</v>
      </c>
      <c r="E127" s="29">
        <v>522</v>
      </c>
      <c r="F127" s="21">
        <v>19927297</v>
      </c>
      <c r="G127" s="21">
        <v>0</v>
      </c>
      <c r="H127" s="21">
        <v>19927297</v>
      </c>
      <c r="I127" s="8">
        <v>0</v>
      </c>
      <c r="J127" s="30">
        <v>0</v>
      </c>
      <c r="K127" s="8">
        <v>0</v>
      </c>
      <c r="L127" s="8">
        <v>0</v>
      </c>
      <c r="M127" s="30">
        <v>0</v>
      </c>
      <c r="N127" s="8">
        <v>0</v>
      </c>
    </row>
    <row r="128" spans="1:14" s="12" customFormat="1" ht="31.5" x14ac:dyDescent="0.25">
      <c r="A128" s="9" t="s">
        <v>61</v>
      </c>
      <c r="B128" s="29">
        <v>812</v>
      </c>
      <c r="C128" s="50" t="s">
        <v>80</v>
      </c>
      <c r="D128" s="29" t="s">
        <v>59</v>
      </c>
      <c r="E128" s="29">
        <v>522</v>
      </c>
      <c r="F128" s="21">
        <v>0</v>
      </c>
      <c r="G128" s="21">
        <v>0</v>
      </c>
      <c r="H128" s="8">
        <v>0</v>
      </c>
      <c r="I128" s="8">
        <v>6000000</v>
      </c>
      <c r="J128" s="30">
        <v>0</v>
      </c>
      <c r="K128" s="8">
        <v>6000000</v>
      </c>
      <c r="L128" s="8">
        <v>0</v>
      </c>
      <c r="M128" s="30">
        <v>0</v>
      </c>
      <c r="N128" s="8">
        <v>0</v>
      </c>
    </row>
    <row r="129" spans="1:14" s="12" customFormat="1" ht="31.5" x14ac:dyDescent="0.25">
      <c r="A129" s="37" t="s">
        <v>154</v>
      </c>
      <c r="B129" s="29">
        <v>812</v>
      </c>
      <c r="C129" s="50" t="s">
        <v>80</v>
      </c>
      <c r="D129" s="29" t="s">
        <v>59</v>
      </c>
      <c r="E129" s="29">
        <v>522</v>
      </c>
      <c r="F129" s="21">
        <v>0</v>
      </c>
      <c r="G129" s="21">
        <v>0</v>
      </c>
      <c r="H129" s="8">
        <v>0</v>
      </c>
      <c r="I129" s="8">
        <v>0</v>
      </c>
      <c r="J129" s="30">
        <v>0</v>
      </c>
      <c r="K129" s="8">
        <v>0</v>
      </c>
      <c r="L129" s="8">
        <v>6000000</v>
      </c>
      <c r="M129" s="30">
        <v>0</v>
      </c>
      <c r="N129" s="8">
        <v>6000000</v>
      </c>
    </row>
    <row r="130" spans="1:14" s="12" customFormat="1" ht="31.5" x14ac:dyDescent="0.25">
      <c r="A130" s="9" t="s">
        <v>62</v>
      </c>
      <c r="B130" s="29">
        <v>812</v>
      </c>
      <c r="C130" s="50" t="s">
        <v>80</v>
      </c>
      <c r="D130" s="29" t="s">
        <v>59</v>
      </c>
      <c r="E130" s="29">
        <v>522</v>
      </c>
      <c r="F130" s="21">
        <v>0</v>
      </c>
      <c r="G130" s="21">
        <v>0</v>
      </c>
      <c r="H130" s="8">
        <v>0</v>
      </c>
      <c r="I130" s="8">
        <v>0</v>
      </c>
      <c r="J130" s="30">
        <v>0</v>
      </c>
      <c r="K130" s="8">
        <v>0</v>
      </c>
      <c r="L130" s="8">
        <v>14000000</v>
      </c>
      <c r="M130" s="30">
        <v>0</v>
      </c>
      <c r="N130" s="8">
        <v>14000000</v>
      </c>
    </row>
    <row r="131" spans="1:14" s="12" customFormat="1" ht="21" customHeight="1" x14ac:dyDescent="0.25">
      <c r="A131" s="95" t="s">
        <v>44</v>
      </c>
      <c r="B131" s="29">
        <v>819</v>
      </c>
      <c r="C131" s="50" t="s">
        <v>45</v>
      </c>
      <c r="D131" s="27" t="s">
        <v>129</v>
      </c>
      <c r="E131" s="29">
        <v>540</v>
      </c>
      <c r="F131" s="21">
        <v>98367378.390000001</v>
      </c>
      <c r="G131" s="8">
        <f>H131-F131</f>
        <v>-2045035.2699999958</v>
      </c>
      <c r="H131" s="21">
        <v>96322343.120000005</v>
      </c>
      <c r="I131" s="8">
        <v>0</v>
      </c>
      <c r="J131" s="30">
        <v>0</v>
      </c>
      <c r="K131" s="8">
        <v>0</v>
      </c>
      <c r="L131" s="8">
        <v>0</v>
      </c>
      <c r="M131" s="30">
        <v>0</v>
      </c>
      <c r="N131" s="8">
        <v>0</v>
      </c>
    </row>
    <row r="132" spans="1:14" s="12" customFormat="1" ht="17.25" customHeight="1" x14ac:dyDescent="0.25">
      <c r="A132" s="96"/>
      <c r="B132" s="4">
        <v>819</v>
      </c>
      <c r="C132" s="5" t="s">
        <v>45</v>
      </c>
      <c r="D132" s="2" t="s">
        <v>199</v>
      </c>
      <c r="E132" s="4">
        <v>540</v>
      </c>
      <c r="F132" s="21">
        <v>0</v>
      </c>
      <c r="G132" s="8">
        <f>H132-F132</f>
        <v>25562940.829999998</v>
      </c>
      <c r="H132" s="21">
        <v>25562940.829999998</v>
      </c>
      <c r="I132" s="8">
        <v>0</v>
      </c>
      <c r="J132" s="30">
        <v>0</v>
      </c>
      <c r="K132" s="8">
        <v>0</v>
      </c>
      <c r="L132" s="8">
        <v>0</v>
      </c>
      <c r="M132" s="30">
        <v>0</v>
      </c>
      <c r="N132" s="8">
        <v>0</v>
      </c>
    </row>
    <row r="133" spans="1:14" s="12" customFormat="1" ht="24" customHeight="1" x14ac:dyDescent="0.25">
      <c r="A133" s="95" t="s">
        <v>137</v>
      </c>
      <c r="B133" s="29">
        <v>819</v>
      </c>
      <c r="C133" s="50" t="s">
        <v>45</v>
      </c>
      <c r="D133" s="41" t="s">
        <v>129</v>
      </c>
      <c r="E133" s="29">
        <v>540</v>
      </c>
      <c r="F133" s="21">
        <v>34949672.170000002</v>
      </c>
      <c r="G133" s="8">
        <f t="shared" ref="G133:G146" si="1">H133-F133</f>
        <v>-23708.20000000298</v>
      </c>
      <c r="H133" s="21">
        <v>34925963.969999999</v>
      </c>
      <c r="I133" s="8">
        <v>0</v>
      </c>
      <c r="J133" s="30">
        <v>0</v>
      </c>
      <c r="K133" s="8">
        <v>0</v>
      </c>
      <c r="L133" s="8">
        <v>0</v>
      </c>
      <c r="M133" s="30">
        <v>0</v>
      </c>
      <c r="N133" s="8">
        <v>0</v>
      </c>
    </row>
    <row r="134" spans="1:14" s="12" customFormat="1" ht="23.25" customHeight="1" x14ac:dyDescent="0.25">
      <c r="A134" s="96"/>
      <c r="B134" s="4">
        <v>819</v>
      </c>
      <c r="C134" s="5" t="s">
        <v>45</v>
      </c>
      <c r="D134" s="2" t="s">
        <v>199</v>
      </c>
      <c r="E134" s="4">
        <v>540</v>
      </c>
      <c r="F134" s="21">
        <v>0</v>
      </c>
      <c r="G134" s="8">
        <f t="shared" si="1"/>
        <v>11264265.15</v>
      </c>
      <c r="H134" s="21">
        <v>11264265.15</v>
      </c>
      <c r="I134" s="8">
        <v>0</v>
      </c>
      <c r="J134" s="30">
        <v>0</v>
      </c>
      <c r="K134" s="8">
        <v>0</v>
      </c>
      <c r="L134" s="8">
        <v>0</v>
      </c>
      <c r="M134" s="30">
        <v>0</v>
      </c>
      <c r="N134" s="8">
        <v>0</v>
      </c>
    </row>
    <row r="135" spans="1:14" s="12" customFormat="1" ht="17.25" customHeight="1" x14ac:dyDescent="0.25">
      <c r="A135" s="95" t="s">
        <v>46</v>
      </c>
      <c r="B135" s="29">
        <v>819</v>
      </c>
      <c r="C135" s="50" t="s">
        <v>45</v>
      </c>
      <c r="D135" s="41" t="s">
        <v>129</v>
      </c>
      <c r="E135" s="29">
        <v>540</v>
      </c>
      <c r="F135" s="21">
        <v>44568002.140000001</v>
      </c>
      <c r="G135" s="8">
        <f t="shared" si="1"/>
        <v>-2931802.6799999997</v>
      </c>
      <c r="H135" s="21">
        <v>41636199.460000001</v>
      </c>
      <c r="I135" s="8">
        <v>0</v>
      </c>
      <c r="J135" s="30">
        <v>0</v>
      </c>
      <c r="K135" s="8">
        <v>0</v>
      </c>
      <c r="L135" s="8">
        <v>0</v>
      </c>
      <c r="M135" s="30">
        <v>0</v>
      </c>
      <c r="N135" s="8">
        <v>0</v>
      </c>
    </row>
    <row r="136" spans="1:14" s="12" customFormat="1" ht="16.5" customHeight="1" x14ac:dyDescent="0.25">
      <c r="A136" s="96"/>
      <c r="B136" s="4">
        <v>819</v>
      </c>
      <c r="C136" s="5" t="s">
        <v>45</v>
      </c>
      <c r="D136" s="2" t="s">
        <v>199</v>
      </c>
      <c r="E136" s="4">
        <v>540</v>
      </c>
      <c r="F136" s="21">
        <v>0</v>
      </c>
      <c r="G136" s="8">
        <f t="shared" si="1"/>
        <v>36647533.460000001</v>
      </c>
      <c r="H136" s="21">
        <v>36647533.460000001</v>
      </c>
      <c r="I136" s="8">
        <v>0</v>
      </c>
      <c r="J136" s="30">
        <v>0</v>
      </c>
      <c r="K136" s="8">
        <v>0</v>
      </c>
      <c r="L136" s="8">
        <v>0</v>
      </c>
      <c r="M136" s="30">
        <v>0</v>
      </c>
      <c r="N136" s="8">
        <v>0</v>
      </c>
    </row>
    <row r="137" spans="1:14" s="12" customFormat="1" ht="47.25" x14ac:dyDescent="0.25">
      <c r="A137" s="38" t="s">
        <v>130</v>
      </c>
      <c r="B137" s="29">
        <v>819</v>
      </c>
      <c r="C137" s="50" t="s">
        <v>45</v>
      </c>
      <c r="D137" s="41" t="s">
        <v>129</v>
      </c>
      <c r="E137" s="29">
        <v>540</v>
      </c>
      <c r="F137" s="21">
        <v>39441720</v>
      </c>
      <c r="G137" s="8">
        <f t="shared" si="1"/>
        <v>-1140000</v>
      </c>
      <c r="H137" s="21">
        <v>38301720</v>
      </c>
      <c r="I137" s="8">
        <v>0</v>
      </c>
      <c r="J137" s="30">
        <v>0</v>
      </c>
      <c r="K137" s="8">
        <v>0</v>
      </c>
      <c r="L137" s="8">
        <v>0</v>
      </c>
      <c r="M137" s="30">
        <v>0</v>
      </c>
      <c r="N137" s="8">
        <v>0</v>
      </c>
    </row>
    <row r="138" spans="1:14" s="12" customFormat="1" ht="22.5" customHeight="1" x14ac:dyDescent="0.25">
      <c r="A138" s="105" t="s">
        <v>47</v>
      </c>
      <c r="B138" s="29">
        <v>819</v>
      </c>
      <c r="C138" s="50" t="s">
        <v>45</v>
      </c>
      <c r="D138" s="41" t="s">
        <v>129</v>
      </c>
      <c r="E138" s="29">
        <v>540</v>
      </c>
      <c r="F138" s="21">
        <v>4406703.5599999996</v>
      </c>
      <c r="G138" s="8">
        <f t="shared" si="1"/>
        <v>-637906.93999999948</v>
      </c>
      <c r="H138" s="21">
        <v>3768796.62</v>
      </c>
      <c r="I138" s="8">
        <v>0</v>
      </c>
      <c r="J138" s="30">
        <v>0</v>
      </c>
      <c r="K138" s="8">
        <v>0</v>
      </c>
      <c r="L138" s="8">
        <v>0</v>
      </c>
      <c r="M138" s="30">
        <v>0</v>
      </c>
      <c r="N138" s="8">
        <v>0</v>
      </c>
    </row>
    <row r="139" spans="1:14" s="12" customFormat="1" ht="24.75" customHeight="1" x14ac:dyDescent="0.25">
      <c r="A139" s="106"/>
      <c r="B139" s="4">
        <v>819</v>
      </c>
      <c r="C139" s="5" t="s">
        <v>45</v>
      </c>
      <c r="D139" s="2" t="s">
        <v>199</v>
      </c>
      <c r="E139" s="4">
        <v>540</v>
      </c>
      <c r="F139" s="21">
        <v>0</v>
      </c>
      <c r="G139" s="8">
        <f t="shared" si="1"/>
        <v>2200586.65</v>
      </c>
      <c r="H139" s="21">
        <v>2200586.65</v>
      </c>
      <c r="I139" s="8">
        <v>0</v>
      </c>
      <c r="J139" s="30">
        <v>0</v>
      </c>
      <c r="K139" s="8">
        <v>0</v>
      </c>
      <c r="L139" s="8">
        <v>0</v>
      </c>
      <c r="M139" s="30">
        <v>0</v>
      </c>
      <c r="N139" s="8">
        <v>0</v>
      </c>
    </row>
    <row r="140" spans="1:14" s="40" customFormat="1" ht="47.25" x14ac:dyDescent="0.25">
      <c r="A140" s="39" t="s">
        <v>138</v>
      </c>
      <c r="B140" s="29">
        <v>819</v>
      </c>
      <c r="C140" s="50" t="s">
        <v>45</v>
      </c>
      <c r="D140" s="41" t="s">
        <v>129</v>
      </c>
      <c r="E140" s="29">
        <v>540</v>
      </c>
      <c r="F140" s="21">
        <v>39441720</v>
      </c>
      <c r="G140" s="8">
        <f t="shared" si="1"/>
        <v>0</v>
      </c>
      <c r="H140" s="21">
        <v>39441720</v>
      </c>
      <c r="I140" s="8">
        <v>0</v>
      </c>
      <c r="J140" s="30">
        <v>0</v>
      </c>
      <c r="K140" s="8">
        <v>0</v>
      </c>
      <c r="L140" s="8">
        <v>0</v>
      </c>
      <c r="M140" s="30">
        <v>0</v>
      </c>
      <c r="N140" s="8">
        <v>0</v>
      </c>
    </row>
    <row r="141" spans="1:14" s="40" customFormat="1" ht="47.25" x14ac:dyDescent="0.25">
      <c r="A141" s="56" t="s">
        <v>139</v>
      </c>
      <c r="B141" s="29">
        <v>819</v>
      </c>
      <c r="C141" s="50" t="s">
        <v>45</v>
      </c>
      <c r="D141" s="41" t="s">
        <v>129</v>
      </c>
      <c r="E141" s="29">
        <v>540</v>
      </c>
      <c r="F141" s="21">
        <v>39441720</v>
      </c>
      <c r="G141" s="8">
        <f t="shared" si="1"/>
        <v>7291007.75</v>
      </c>
      <c r="H141" s="21">
        <v>46732727.75</v>
      </c>
      <c r="I141" s="8">
        <v>0</v>
      </c>
      <c r="J141" s="30">
        <v>0</v>
      </c>
      <c r="K141" s="8">
        <v>0</v>
      </c>
      <c r="L141" s="8">
        <v>0</v>
      </c>
      <c r="M141" s="30">
        <v>0</v>
      </c>
      <c r="N141" s="8">
        <v>0</v>
      </c>
    </row>
    <row r="142" spans="1:14" s="40" customFormat="1" ht="47.25" x14ac:dyDescent="0.25">
      <c r="A142" s="56" t="s">
        <v>140</v>
      </c>
      <c r="B142" s="29">
        <v>819</v>
      </c>
      <c r="C142" s="50" t="s">
        <v>45</v>
      </c>
      <c r="D142" s="41" t="s">
        <v>129</v>
      </c>
      <c r="E142" s="29">
        <v>540</v>
      </c>
      <c r="F142" s="21">
        <v>39441720</v>
      </c>
      <c r="G142" s="8">
        <f t="shared" si="1"/>
        <v>831221.97999999672</v>
      </c>
      <c r="H142" s="21">
        <v>40272941.979999997</v>
      </c>
      <c r="I142" s="8">
        <v>0</v>
      </c>
      <c r="J142" s="30">
        <v>0</v>
      </c>
      <c r="K142" s="8">
        <v>0</v>
      </c>
      <c r="L142" s="8">
        <v>0</v>
      </c>
      <c r="M142" s="30">
        <v>0</v>
      </c>
      <c r="N142" s="8">
        <v>0</v>
      </c>
    </row>
    <row r="143" spans="1:14" s="12" customFormat="1" ht="31.5" x14ac:dyDescent="0.25">
      <c r="A143" s="22" t="s">
        <v>50</v>
      </c>
      <c r="B143" s="29">
        <v>819</v>
      </c>
      <c r="C143" s="50" t="s">
        <v>45</v>
      </c>
      <c r="D143" s="41" t="s">
        <v>131</v>
      </c>
      <c r="E143" s="29">
        <v>522</v>
      </c>
      <c r="F143" s="21">
        <v>124404021.7</v>
      </c>
      <c r="G143" s="8">
        <f t="shared" si="1"/>
        <v>0</v>
      </c>
      <c r="H143" s="21">
        <v>124404021.7</v>
      </c>
      <c r="I143" s="8">
        <v>124663369</v>
      </c>
      <c r="J143" s="30">
        <v>0</v>
      </c>
      <c r="K143" s="8">
        <v>124663369</v>
      </c>
      <c r="L143" s="8">
        <v>0</v>
      </c>
      <c r="M143" s="30">
        <v>0</v>
      </c>
      <c r="N143" s="8">
        <v>0</v>
      </c>
    </row>
    <row r="144" spans="1:14" s="12" customFormat="1" ht="33.75" customHeight="1" x14ac:dyDescent="0.25">
      <c r="A144" s="22" t="s">
        <v>155</v>
      </c>
      <c r="B144" s="29">
        <v>819</v>
      </c>
      <c r="C144" s="50" t="s">
        <v>45</v>
      </c>
      <c r="D144" s="41" t="s">
        <v>131</v>
      </c>
      <c r="E144" s="29">
        <v>522</v>
      </c>
      <c r="F144" s="21">
        <v>0</v>
      </c>
      <c r="G144" s="8">
        <f t="shared" si="1"/>
        <v>0</v>
      </c>
      <c r="H144" s="8">
        <v>0</v>
      </c>
      <c r="I144" s="8">
        <v>124663369</v>
      </c>
      <c r="J144" s="8">
        <v>-124663369</v>
      </c>
      <c r="K144" s="30">
        <v>0</v>
      </c>
      <c r="L144" s="8">
        <v>124359021</v>
      </c>
      <c r="M144" s="8">
        <v>-124359021</v>
      </c>
      <c r="N144" s="8">
        <v>0</v>
      </c>
    </row>
    <row r="145" spans="1:14" s="12" customFormat="1" ht="32.25" customHeight="1" x14ac:dyDescent="0.25">
      <c r="A145" s="20" t="s">
        <v>202</v>
      </c>
      <c r="B145" s="29">
        <v>819</v>
      </c>
      <c r="C145" s="50" t="s">
        <v>45</v>
      </c>
      <c r="D145" s="41" t="s">
        <v>131</v>
      </c>
      <c r="E145" s="29">
        <v>522</v>
      </c>
      <c r="F145" s="21">
        <v>0</v>
      </c>
      <c r="G145" s="8">
        <f t="shared" ref="G145" si="2">H145-F145</f>
        <v>0</v>
      </c>
      <c r="H145" s="8">
        <v>0</v>
      </c>
      <c r="I145" s="21">
        <v>0</v>
      </c>
      <c r="J145" s="8">
        <v>124663369</v>
      </c>
      <c r="K145" s="8">
        <v>124663369</v>
      </c>
      <c r="L145" s="30">
        <v>0</v>
      </c>
      <c r="M145" s="8">
        <v>124359021</v>
      </c>
      <c r="N145" s="8">
        <v>124359021</v>
      </c>
    </row>
    <row r="146" spans="1:14" s="12" customFormat="1" ht="31.5" x14ac:dyDescent="0.25">
      <c r="A146" s="36" t="s">
        <v>25</v>
      </c>
      <c r="B146" s="29" t="s">
        <v>14</v>
      </c>
      <c r="C146" s="29" t="s">
        <v>26</v>
      </c>
      <c r="D146" s="27" t="s">
        <v>132</v>
      </c>
      <c r="E146" s="29" t="s">
        <v>21</v>
      </c>
      <c r="F146" s="21">
        <v>473375217.38999999</v>
      </c>
      <c r="G146" s="8">
        <f t="shared" si="1"/>
        <v>0</v>
      </c>
      <c r="H146" s="21">
        <v>473375217.38999999</v>
      </c>
      <c r="I146" s="8">
        <v>425247934.77999997</v>
      </c>
      <c r="J146" s="30">
        <v>0</v>
      </c>
      <c r="K146" s="8">
        <v>425247934.77999997</v>
      </c>
      <c r="L146" s="30">
        <v>0</v>
      </c>
      <c r="M146" s="30">
        <v>0</v>
      </c>
      <c r="N146" s="30">
        <v>0</v>
      </c>
    </row>
    <row r="147" spans="1:14" s="12" customFormat="1" ht="15.75" x14ac:dyDescent="0.25">
      <c r="A147" s="88" t="s">
        <v>41</v>
      </c>
      <c r="B147" s="88"/>
      <c r="C147" s="88"/>
      <c r="D147" s="88"/>
      <c r="E147" s="88"/>
      <c r="F147" s="42">
        <f>SUM(F25:F146)+F7+F8+F9+F10+F11+F12+F13+F14+F15+F16+F19+F20+F21+F22+F17+F18+F23</f>
        <v>3149205490.0100002</v>
      </c>
      <c r="G147" s="42">
        <f>G23+G29+G131+G132+G133+G134+G135+G136+G137+G138+G139+G140+G141+G142+G7+G8+G9+G10+G11+G13+G30</f>
        <v>192811639.01000002</v>
      </c>
      <c r="H147" s="42">
        <f>SUM(H25:H146)+H7+H8+H9+H10+H11+H12+H13+H14+H15+H16+H19+H20+H21+H22+H17+H18+H23</f>
        <v>3349514442.0200005</v>
      </c>
      <c r="I147" s="42">
        <f>SUM(I25:I146)+I7+I8+I9+I10+I11+I12+I13+I14+I15+I16+I19+I20+I21+I22+I17+I18</f>
        <v>1869439811.7399998</v>
      </c>
      <c r="J147" s="42">
        <f t="shared" ref="J147:K147" si="3">SUM(J25:J146)+J7+J8+J9+J10+J11+J12+J13+J14+J15+J16+J19+J20+J21+J22+J17+J18</f>
        <v>-18510764.530000001</v>
      </c>
      <c r="K147" s="42">
        <f t="shared" si="3"/>
        <v>1850929047.21</v>
      </c>
      <c r="L147" s="42">
        <f>SUM(L25:L146)+L7+L8+L9+L10+L11+L12+L13+L14+L15+L16+L19+L20+L21+L22+L17+L18</f>
        <v>1756604905.1399999</v>
      </c>
      <c r="M147" s="42">
        <f>SUM(M25:M146)+M7+M8+M9+M10+M11+M12+M13+M14+M15+M16+M19+M20+M21+M22+M17+M18</f>
        <v>0</v>
      </c>
      <c r="N147" s="42">
        <f>SUM(N25:N146)+N7+N8+N9+N10+N11+N12+N13+N14+N15+N16+N19+N20+N21+N22+N17+N18</f>
        <v>1756604905.1399999</v>
      </c>
    </row>
    <row r="148" spans="1:14" s="12" customFormat="1" ht="16.5" x14ac:dyDescent="0.25">
      <c r="B148" s="44"/>
      <c r="C148" s="44"/>
      <c r="D148" s="44"/>
      <c r="E148" s="44"/>
      <c r="F148" s="43"/>
      <c r="G148" s="34"/>
      <c r="H148" s="34"/>
      <c r="I148" s="34"/>
      <c r="J148" s="34"/>
      <c r="K148" s="34"/>
      <c r="L148" s="34"/>
      <c r="M148" s="34"/>
      <c r="N148" s="34"/>
    </row>
    <row r="149" spans="1:14" ht="16.5" x14ac:dyDescent="0.25">
      <c r="A149" s="54" t="s">
        <v>200</v>
      </c>
      <c r="F149" s="53">
        <f>F147-F127-F125-F121-F119-F106-F105-F104-F103-F94-F92-F70-F64</f>
        <v>3090011005.0100002</v>
      </c>
      <c r="G149" s="34"/>
      <c r="H149" s="53">
        <f>H147-H127-H125-H121-H119-H106-H105-H104-H103-H94-H92-H70-H64</f>
        <v>3290319957.0200005</v>
      </c>
      <c r="I149" s="53">
        <f>I147-I128-I126-I122-I120-I118-I117-I114-I111-I107-I99-I97-I88-I86-I82-I80-I78-I75-I73-I71-I65</f>
        <v>1730892336.7399998</v>
      </c>
      <c r="J149" s="53">
        <f t="shared" ref="J149" si="4">J147-J128-J126-J122-J120-J118-J117-J114-J111-J107-J99-J97-J88-J86-J82-J80-J78-J75-J73-J71-J65</f>
        <v>-18510764.530000001</v>
      </c>
      <c r="K149" s="53">
        <f>K147-K128-K126-K122-K120-K118-K117-K114-K111-K107-K99-K97-K88-K86-K82-K80-K78-K75-K73-K71-K65</f>
        <v>1712381572.21</v>
      </c>
      <c r="L149" s="53">
        <f>L147-L64-L65-L66-L67-L68-L69-L70-L71-L72-L73-L74-L75-L76-L77-L78-L79-L80-L81-L82-L83-L84-L85-L86-L87-L88-L89-L90-L91-L92-L93-L94-L95-L96-L97-L98-L99-L100-L101-L102-L103-L104-L105-L106-L107-L108-L109-L110-L111-L112-L113-L114-L115-L116-L117-L118-L119-L120-L121-L122-L123-L124-L125-L126-L127-L128-L129-L130</f>
        <v>1462445208.1399999</v>
      </c>
      <c r="M149" s="53">
        <f>M147-M64-M65-M66-M67-M68-M69-M70-M71-M72-M73-M74-M75-M76-M77-M78-M79-M80-M81-M82-M83-M84-M85-M86-M87-M88-M89-M90-M91-M92-M93-M94-M95-M96-M97-M98-M99-M100-M101-M102-M103-M104-M105-M106-M107-M108-M109-M110-M111-M112-M113-M114-M115-M116-M117-M118-M119-M120-M121-M122-M123-M124-M125-M126-M127-M128-M129-M130</f>
        <v>0</v>
      </c>
      <c r="N149" s="53">
        <f>N147-N64-N65-N66-N67-N68-N69-N70-N71-N72-N73-N74-N75-N76-N77-N78-N79-N80-N81-N82-N83-N84-N85-N86-N87-N88-N89-N90-N91-N92-N93-N94-N95-N96-N97-N98-N99-N100-N101-N102-N103-N104-N105-N106-N107-N108-N109-N110-N111-N112-N113-N114-N115-N116-N117-N118-N119-N120-N121-N122-N123-N124-N125-N126-N127-N128-N129-N130</f>
        <v>1462445208.1399999</v>
      </c>
    </row>
    <row r="150" spans="1:14" ht="16.5" x14ac:dyDescent="0.25">
      <c r="G150" s="34"/>
      <c r="H150" s="51"/>
      <c r="I150" s="34"/>
      <c r="J150" s="34"/>
      <c r="K150" s="34"/>
      <c r="L150" s="34"/>
    </row>
    <row r="151" spans="1:14" ht="16.5" x14ac:dyDescent="0.25">
      <c r="G151" s="34"/>
      <c r="H151" s="51"/>
      <c r="I151" s="34"/>
      <c r="J151" s="34"/>
      <c r="K151" s="34"/>
      <c r="L151" s="34"/>
    </row>
    <row r="152" spans="1:14" ht="16.5" x14ac:dyDescent="0.25">
      <c r="G152" s="34"/>
      <c r="H152" s="34"/>
      <c r="I152" s="34"/>
      <c r="J152" s="34"/>
      <c r="K152" s="34"/>
      <c r="L152" s="34"/>
    </row>
  </sheetData>
  <mergeCells count="10">
    <mergeCell ref="A147:E147"/>
    <mergeCell ref="F1:L1"/>
    <mergeCell ref="A2:L2"/>
    <mergeCell ref="A3:L3"/>
    <mergeCell ref="A6:L6"/>
    <mergeCell ref="A24:L24"/>
    <mergeCell ref="A131:A132"/>
    <mergeCell ref="A133:A134"/>
    <mergeCell ref="A135:A136"/>
    <mergeCell ref="A138:A139"/>
  </mergeCells>
  <pageMargins left="0.43307086614173229" right="0.23622047244094491" top="0.74803149606299213" bottom="0.55118110236220474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Приложение 13</vt:lpstr>
      <vt:lpstr>Аналитика сокращ</vt:lpstr>
      <vt:lpstr>'Приложение 13'!Print_Titles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2019-06-25T06:32:09Z</dcterms:modified>
</cp:coreProperties>
</file>